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3.2025\"/>
    </mc:Choice>
  </mc:AlternateContent>
  <bookViews>
    <workbookView xWindow="0" yWindow="60" windowWidth="17520" windowHeight="6945" tabRatio="890" activeTab="1"/>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'!$A$1:$G$87</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19" i="44" l="1"/>
  <c r="D25" i="44" l="1"/>
  <c r="D24" i="44"/>
  <c r="D23" i="44"/>
  <c r="D22" i="44"/>
  <c r="D21" i="44"/>
  <c r="D20" i="44"/>
  <c r="D43" i="44" l="1"/>
  <c r="D34" i="44"/>
  <c r="D36" i="44"/>
  <c r="D29" i="44"/>
  <c r="D31" i="44"/>
  <c r="D30" i="44" s="1"/>
  <c r="C14" i="44"/>
  <c r="C13" i="44"/>
  <c r="A5" i="44"/>
  <c r="D32" i="44" l="1"/>
  <c r="D28" i="44"/>
  <c r="D39" i="44"/>
  <c r="D38" i="44" s="1"/>
  <c r="D27" i="44" l="1"/>
  <c r="D37" i="44"/>
</calcChain>
</file>

<file path=xl/sharedStrings.xml><?xml version="1.0" encoding="utf-8"?>
<sst xmlns="http://schemas.openxmlformats.org/spreadsheetml/2006/main" count="1110" uniqueCount="798">
  <si>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</si>
  <si>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</si>
  <si>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</si>
  <si>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</si>
  <si>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</si>
  <si>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</si>
  <si>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</si>
  <si>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</si>
  <si>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</si>
  <si>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</si>
  <si>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</si>
  <si>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</si>
  <si>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</si>
  <si>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</si>
  <si>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</si>
  <si>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</si>
  <si>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</si>
  <si>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</si>
  <si>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</si>
  <si>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</si>
  <si>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</si>
  <si>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</si>
  <si>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</si>
  <si>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</si>
  <si>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</si>
  <si>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</si>
  <si>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</si>
  <si>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</si>
  <si>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</si>
  <si>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</si>
  <si>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</si>
  <si>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</si>
  <si>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</si>
  <si>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</si>
  <si>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</si>
  <si>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</si>
  <si>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</si>
  <si>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</si>
  <si>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</si>
  <si>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</si>
  <si>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</si>
  <si>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</si>
  <si>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</si>
  <si>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</si>
  <si>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</si>
  <si>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</si>
  <si>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</si>
  <si>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</si>
  <si>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</si>
  <si>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</si>
  <si>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</si>
  <si>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</si>
  <si>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</si>
  <si>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</si>
  <si>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</si>
  <si>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</si>
  <si>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</si>
  <si>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</si>
  <si>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</si>
  <si>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</si>
  <si>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</si>
  <si>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</si>
  <si>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</si>
  <si>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</si>
  <si>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</si>
  <si>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</si>
  <si>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</si>
  <si>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</si>
  <si>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</si>
  <si>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</si>
  <si>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</si>
  <si>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</si>
  <si>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</si>
  <si>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</si>
  <si>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</si>
  <si>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</si>
  <si>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</si>
  <si>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</si>
  <si>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</si>
  <si>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</si>
  <si>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</si>
  <si>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</si>
  <si>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</si>
  <si>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</si>
  <si>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</si>
  <si>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</si>
  <si>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</si>
  <si>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</si>
  <si>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</si>
  <si>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</si>
  <si>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</si>
  <si>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</si>
  <si>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</si>
  <si>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</si>
  <si>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</si>
  <si>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</si>
  <si>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</si>
  <si>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</si>
  <si>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</si>
  <si>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</si>
  <si>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</si>
  <si>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</si>
  <si>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</si>
  <si>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</si>
  <si>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</si>
  <si>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</si>
  <si>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</si>
  <si>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</si>
  <si>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</si>
  <si>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</si>
  <si>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</si>
  <si>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</si>
  <si>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</si>
  <si>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</si>
  <si>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</si>
  <si>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</si>
  <si>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</si>
  <si>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</si>
  <si>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</si>
  <si>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</si>
  <si>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</si>
  <si>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</si>
  <si>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</si>
  <si>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</si>
  <si>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</si>
  <si>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</si>
  <si>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</si>
  <si>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</si>
  <si>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</si>
  <si>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</si>
  <si>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</si>
  <si>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</si>
  <si>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</si>
  <si>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</si>
  <si>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</si>
  <si>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</si>
  <si>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</si>
  <si>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</si>
  <si>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</si>
  <si>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</si>
  <si>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</si>
  <si>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</si>
  <si>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</si>
  <si>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</si>
  <si>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</si>
  <si>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</si>
  <si>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</si>
  <si>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</si>
  <si>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</si>
  <si>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</si>
  <si>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</si>
  <si>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</si>
  <si>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</si>
  <si>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</si>
  <si>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</si>
  <si>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</si>
  <si>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</si>
  <si>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</si>
  <si>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</si>
  <si>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</si>
  <si>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</si>
  <si>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</si>
  <si>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</si>
  <si>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</si>
  <si>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</si>
  <si>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</si>
  <si>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</si>
  <si>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</si>
  <si>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</si>
  <si>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</si>
  <si>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</si>
  <si>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</si>
  <si>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</si>
  <si>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</si>
  <si>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</si>
  <si>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</si>
  <si>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</si>
  <si>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</si>
  <si>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</si>
  <si>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</si>
  <si>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</si>
  <si>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</si>
  <si>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</si>
  <si>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</si>
  <si>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</si>
  <si>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</si>
  <si>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</si>
  <si>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</si>
  <si>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</si>
  <si>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</si>
  <si>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</si>
  <si>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</si>
  <si>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</si>
  <si>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</si>
  <si>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</si>
  <si>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</si>
  <si>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</si>
  <si>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</si>
  <si>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</si>
  <si>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</si>
  <si>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</si>
  <si>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</si>
  <si>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</si>
  <si>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</si>
  <si>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</si>
  <si>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</si>
  <si>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</si>
  <si>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</si>
  <si>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</si>
  <si>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</si>
  <si>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</si>
  <si>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</si>
  <si>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</si>
  <si>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</si>
  <si>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</si>
  <si>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</si>
  <si>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</si>
  <si>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</si>
  <si>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</si>
  <si>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</si>
  <si>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</si>
  <si>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</si>
  <si>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</si>
  <si>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</si>
  <si>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</si>
  <si>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</si>
  <si>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</si>
  <si>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</si>
  <si>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</si>
  <si>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</si>
  <si>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</si>
  <si>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</si>
  <si>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</si>
  <si>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</si>
  <si>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</si>
  <si>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</si>
  <si>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</si>
  <si>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</si>
  <si>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</si>
  <si>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</si>
  <si>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</si>
  <si>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</si>
  <si>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</si>
  <si>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</si>
  <si>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</si>
  <si>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</si>
  <si>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</si>
  <si>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</si>
  <si>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</si>
  <si>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</si>
  <si>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</si>
  <si>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</si>
  <si>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</si>
  <si>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</si>
  <si>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</si>
  <si>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</si>
  <si>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</si>
  <si>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</si>
  <si>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</si>
  <si>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</si>
  <si>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</si>
  <si>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</si>
  <si>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</si>
  <si>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</si>
  <si>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</si>
  <si>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</si>
  <si>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</si>
  <si>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</si>
  <si>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</si>
  <si>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</si>
  <si>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</si>
  <si>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</si>
  <si>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</si>
  <si>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</si>
  <si>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</si>
  <si>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</si>
  <si>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</si>
  <si>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</si>
  <si>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</si>
  <si>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</si>
  <si>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</si>
  <si>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</si>
  <si>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</si>
  <si>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</si>
  <si>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</si>
  <si>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</si>
  <si>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</si>
  <si>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</si>
  <si>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</si>
  <si>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</si>
  <si>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</si>
  <si>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</si>
  <si>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</si>
  <si>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</si>
  <si>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</si>
  <si>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</si>
  <si>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</si>
  <si>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</si>
  <si>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</si>
  <si>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</si>
  <si>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</si>
  <si>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</si>
  <si>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</si>
  <si>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</si>
  <si>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</si>
  <si>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</si>
  <si>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</si>
  <si>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</si>
  <si>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</si>
  <si>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</si>
  <si>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</si>
  <si>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</si>
  <si>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</si>
  <si>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</si>
  <si>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</si>
  <si>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</si>
  <si>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</si>
  <si>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</si>
  <si>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</si>
  <si>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</si>
  <si>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</si>
  <si>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</si>
  <si>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</si>
  <si>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</si>
  <si>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</si>
  <si>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</si>
  <si>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</si>
  <si>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</si>
  <si>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</si>
  <si>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</si>
  <si>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</si>
  <si>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</si>
  <si>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</si>
  <si>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</si>
  <si>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</si>
  <si>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</si>
  <si>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</si>
  <si>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</si>
  <si>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</si>
  <si>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</si>
  <si>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</si>
  <si>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</si>
  <si>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</si>
  <si>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</si>
  <si>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</si>
  <si>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</si>
  <si>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</si>
  <si>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</si>
  <si>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</si>
  <si>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</si>
  <si>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</si>
  <si>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</si>
  <si>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</si>
  <si>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</si>
  <si>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</si>
  <si>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</si>
  <si>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</si>
  <si>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</si>
  <si>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</si>
  <si>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</si>
  <si>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</si>
  <si>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</si>
  <si>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</si>
  <si>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</si>
  <si>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</si>
  <si>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</si>
  <si>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</si>
  <si>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</si>
  <si>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</si>
  <si>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</si>
  <si>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</si>
  <si>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</si>
  <si>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</si>
  <si>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</si>
  <si>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</si>
  <si>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</si>
  <si>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</si>
  <si>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</si>
  <si>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</si>
  <si>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</si>
  <si>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</si>
  <si>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</si>
  <si>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</si>
  <si>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</si>
  <si>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</si>
  <si>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</si>
  <si>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</si>
  <si>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</si>
  <si>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</si>
  <si>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</si>
  <si>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</si>
  <si>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</si>
  <si>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</si>
  <si>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</si>
  <si>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</si>
  <si>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</si>
  <si>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</si>
  <si>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</si>
  <si>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</si>
  <si>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</si>
  <si>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</si>
  <si>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</si>
  <si>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</si>
  <si>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</si>
  <si>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</si>
  <si>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</si>
  <si>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</si>
  <si>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</si>
  <si>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</si>
  <si>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</si>
  <si>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</si>
  <si>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</si>
  <si>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</si>
  <si>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</si>
  <si>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</si>
  <si>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</si>
  <si>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</si>
  <si>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</si>
  <si>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</si>
  <si>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</si>
  <si>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</si>
  <si>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</si>
  <si>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</si>
  <si>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</si>
  <si>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</si>
  <si>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</si>
  <si>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</si>
  <si>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</si>
  <si>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</si>
  <si>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</si>
  <si>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</si>
  <si>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</si>
  <si>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</si>
  <si>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</si>
  <si>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</si>
  <si>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</si>
  <si>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</si>
  <si>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</si>
  <si>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</si>
  <si>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</si>
  <si>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</si>
  <si>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</si>
  <si>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</si>
  <si>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</si>
  <si>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</si>
  <si>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</si>
  <si>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</si>
  <si>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</si>
  <si>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</si>
  <si>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</si>
  <si>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</si>
  <si>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</si>
  <si>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</si>
  <si>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</si>
  <si>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</si>
  <si>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</si>
  <si>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</si>
  <si>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</si>
  <si>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</si>
  <si>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</si>
  <si>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</si>
  <si>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</si>
  <si>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</si>
  <si>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</si>
  <si>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</si>
  <si>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</si>
  <si>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</si>
  <si>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</si>
  <si>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</si>
  <si>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</si>
  <si>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</si>
  <si>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</si>
  <si>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</si>
  <si>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</si>
  <si>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</si>
  <si>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</si>
  <si>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</si>
  <si>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</si>
  <si>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</si>
  <si>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</si>
  <si>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</si>
  <si>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</si>
  <si>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</si>
  <si>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</si>
  <si>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</si>
  <si>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</si>
  <si>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</si>
  <si>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</si>
  <si>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</si>
  <si>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</si>
  <si>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</si>
  <si>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</si>
  <si>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</si>
  <si>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</si>
  <si>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</si>
  <si>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</si>
  <si>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</si>
  <si>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</si>
  <si>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</si>
  <si>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</si>
  <si>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</si>
  <si>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</si>
  <si>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</si>
  <si>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</si>
  <si>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</si>
  <si>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</si>
  <si>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</si>
  <si>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</si>
  <si>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</si>
  <si>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</si>
  <si>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</si>
  <si>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</si>
  <si>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</si>
  <si>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</si>
  <si>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</si>
  <si>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</si>
  <si>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</si>
  <si>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</si>
  <si>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</si>
  <si>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</si>
  <si>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</si>
  <si>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</si>
  <si>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</si>
  <si>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</si>
  <si>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</si>
  <si>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</si>
  <si>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</si>
  <si>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</si>
  <si>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</si>
  <si>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</si>
  <si>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</si>
  <si>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</si>
  <si>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</si>
  <si>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</si>
  <si>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</si>
  <si>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</si>
  <si>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</si>
  <si>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</si>
  <si>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</si>
  <si>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</si>
  <si>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</si>
  <si>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</si>
  <si>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</si>
  <si>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</si>
  <si>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</si>
  <si>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</si>
  <si>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</si>
  <si>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</si>
  <si>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</si>
  <si>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</si>
  <si>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</si>
  <si>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</si>
  <si>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</si>
  <si>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</si>
  <si>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</si>
  <si>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</si>
  <si>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</si>
  <si>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</si>
  <si>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</si>
  <si>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</si>
  <si>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</si>
  <si>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</si>
  <si>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</si>
  <si>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</si>
  <si>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</si>
  <si>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</si>
  <si>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</si>
  <si>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</si>
  <si>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</si>
  <si>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</si>
  <si>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</si>
  <si>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</si>
  <si>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</si>
  <si>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</si>
  <si>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</si>
  <si>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</si>
  <si>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</si>
  <si>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</si>
  <si>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</si>
  <si>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</si>
  <si>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</si>
  <si>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</si>
  <si>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</si>
  <si>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</si>
  <si>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</si>
  <si>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</si>
  <si>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</si>
  <si>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</si>
  <si>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</si>
  <si>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</si>
  <si>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</si>
  <si>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</si>
  <si>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</si>
  <si>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</si>
  <si>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</si>
  <si>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</si>
  <si>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</si>
  <si>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</si>
  <si>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</si>
  <si>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</si>
  <si>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</si>
  <si>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</si>
  <si>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</si>
  <si>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</si>
  <si>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</si>
  <si>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</si>
  <si>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</si>
  <si>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</si>
  <si>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</si>
  <si>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</si>
  <si>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</si>
  <si>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</si>
  <si>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</si>
  <si>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</si>
  <si>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</si>
  <si>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</si>
  <si>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</si>
  <si>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</si>
  <si>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</si>
  <si>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</si>
  <si>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</si>
  <si>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</si>
  <si>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</si>
  <si>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</si>
  <si>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</si>
  <si>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</si>
  <si>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</si>
  <si>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</si>
  <si>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</si>
  <si>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</si>
  <si>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</si>
  <si>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</si>
  <si>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</si>
  <si>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</si>
  <si>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</si>
  <si>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</si>
  <si>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</si>
  <si>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</si>
  <si>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</si>
  <si>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</si>
  <si>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</si>
  <si>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</si>
  <si>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</si>
  <si>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</si>
  <si>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</si>
  <si>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</si>
  <si>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</si>
  <si>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</si>
  <si>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</si>
  <si>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</si>
  <si>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</si>
  <si>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</si>
  <si>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</si>
  <si>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</si>
  <si>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</si>
  <si>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</si>
  <si>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</si>
  <si>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</si>
  <si>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</si>
  <si>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</si>
  <si>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</si>
  <si>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</si>
  <si>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</si>
  <si>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</si>
  <si>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</si>
  <si>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</si>
  <si>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</si>
  <si>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</si>
  <si>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</si>
  <si>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</si>
  <si>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</si>
  <si>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</si>
  <si>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</si>
  <si>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</si>
  <si>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</si>
  <si>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</si>
  <si>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</si>
  <si>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</si>
  <si>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</si>
  <si>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</si>
  <si>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</si>
  <si>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</si>
  <si>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</si>
  <si>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</si>
  <si>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</si>
  <si>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</si>
  <si>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</si>
  <si>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</si>
  <si>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</si>
  <si>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</si>
  <si>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</si>
  <si>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</si>
  <si>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</si>
  <si>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</si>
  <si>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</si>
  <si>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</si>
  <si>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</si>
  <si>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</si>
  <si>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</si>
  <si>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</si>
  <si>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</si>
  <si>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</si>
  <si>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</si>
  <si>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</si>
  <si>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</si>
  <si>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</si>
  <si>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</si>
  <si>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</si>
  <si>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</si>
  <si>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</si>
  <si>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</si>
  <si>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</si>
  <si>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</si>
  <si>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</si>
  <si>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</si>
  <si>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</si>
  <si>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</si>
  <si>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</si>
  <si>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</si>
  <si>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</si>
  <si>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</si>
  <si>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</si>
  <si>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</si>
  <si>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</si>
  <si>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</si>
  <si>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</si>
  <si>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</si>
  <si>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</si>
  <si>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</si>
  <si>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</si>
  <si>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</si>
  <si>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</si>
  <si>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</si>
  <si>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</si>
  <si>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</si>
  <si>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</si>
  <si>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</si>
  <si>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</si>
  <si>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</si>
  <si>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</si>
  <si>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</si>
  <si>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</si>
  <si>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</si>
  <si>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</si>
  <si>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</si>
  <si>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</si>
  <si>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</si>
  <si>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</si>
  <si>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</si>
  <si>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</si>
  <si>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</si>
  <si>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</si>
  <si>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ACB</t>
  </si>
  <si>
    <t xml:space="preserve">     BID</t>
  </si>
  <si>
    <t xml:space="preserve">     BSR</t>
  </si>
  <si>
    <t xml:space="preserve">     DBD</t>
  </si>
  <si>
    <t xml:space="preserve">     DPM</t>
  </si>
  <si>
    <t xml:space="preserve">     GMD</t>
  </si>
  <si>
    <t xml:space="preserve">     GSP</t>
  </si>
  <si>
    <t xml:space="preserve">     HPG</t>
  </si>
  <si>
    <t xml:space="preserve">     KBC</t>
  </si>
  <si>
    <t xml:space="preserve">     KDH</t>
  </si>
  <si>
    <t xml:space="preserve">     MWG</t>
  </si>
  <si>
    <t xml:space="preserve">     NAB</t>
  </si>
  <si>
    <t xml:space="preserve">     PNJ</t>
  </si>
  <si>
    <t xml:space="preserve">     RYG</t>
  </si>
  <si>
    <t xml:space="preserve">     TNG</t>
  </si>
  <si>
    <t xml:space="preserve">     VNM</t>
  </si>
  <si>
    <t>Ngày 28 tháng 02 năm 2025
As at 28 February 2025</t>
  </si>
  <si>
    <t>Tháng 02 năm 2025 February 2025</t>
  </si>
  <si>
    <t xml:space="preserve">     DHC</t>
  </si>
  <si>
    <t xml:space="preserve">     GAS</t>
  </si>
  <si>
    <t xml:space="preserve">     HDB</t>
  </si>
  <si>
    <t xml:space="preserve">     HDG</t>
  </si>
  <si>
    <t xml:space="preserve">     HHV</t>
  </si>
  <si>
    <t xml:space="preserve">     SAB</t>
  </si>
  <si>
    <t xml:space="preserve">     VLB</t>
  </si>
  <si>
    <t>Tháng 2 năm 2025 February 2025</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</si>
  <si>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</si>
  <si>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</si>
  <si>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</si>
  <si>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</si>
  <si>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</si>
  <si>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</si>
  <si>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Tại ngày 31 tháng 03 năm 2025/As at 31 March 2025</t>
  </si>
  <si>
    <t>Tháng 03 năm 2025/ March 2025</t>
  </si>
  <si>
    <t>Ngày 01 tháng 04 năm 2025</t>
  </si>
  <si>
    <t>Tháng 03 năm 2025
March 2025</t>
  </si>
  <si>
    <t>Tháng 03 năm 2024
March 2024</t>
  </si>
  <si>
    <t>Ngày 31 tháng 03 năm 2025
As at 31 March  2025</t>
  </si>
  <si>
    <t>Tháng 03 năm 2025 March 2025</t>
  </si>
  <si>
    <t>Tháng 3 năm 2025 March 2025</t>
  </si>
  <si>
    <t xml:space="preserve">     CTD</t>
  </si>
  <si>
    <t xml:space="preserve">     CTG</t>
  </si>
  <si>
    <t xml:space="preserve">     EIB</t>
  </si>
  <si>
    <t xml:space="preserve">     QNS</t>
  </si>
  <si>
    <t xml:space="preserve">     VEA</t>
  </si>
  <si>
    <t xml:space="preserve">     VIB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</si>
</sst>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67">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7" workbookViewId="0">
      <selection activeCell="D12" sqref="D12:I12"/>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73" t="s">
        <v>784</v>
      </c>
      <c r="D1" s="257"/>
    </row>
    <row r="2" spans="1:10" ht="21.75" customHeight="1">
      <c r="C2" s="258" t="s">
        <v>785</v>
      </c>
      <c r="D2" s="257"/>
    </row>
    <row r="3" spans="1:10">
      <c r="D3" s="257"/>
    </row>
    <row r="4" spans="1:10">
      <c r="A4" s="255" t="s">
        <v>444</v>
      </c>
      <c r="D4" s="257"/>
    </row>
    <row r="5" spans="1:10" ht="20.100000000000001" customHeight="1">
      <c r="A5" s="255"/>
      <c r="C5" s="259" t="s">
        <v>385</v>
      </c>
      <c r="D5" s="517" t="s">
        <v>742</v>
      </c>
      <c r="E5" s="517"/>
      <c r="F5" s="517"/>
      <c r="G5" s="517"/>
      <c r="H5" s="273"/>
      <c r="I5" s="273"/>
    </row>
    <row r="6" spans="1:10" ht="20.100000000000001" customHeight="1">
      <c r="A6" s="255"/>
      <c r="C6" s="260" t="s">
        <v>384</v>
      </c>
      <c r="D6" s="518" t="s">
        <v>743</v>
      </c>
      <c r="E6" s="519"/>
      <c r="F6" s="519"/>
      <c r="G6" s="519"/>
      <c r="H6" s="273"/>
      <c r="I6" s="273"/>
    </row>
    <row r="7" spans="1:10" ht="20.100000000000001" customHeight="1">
      <c r="C7" s="261" t="s">
        <v>445</v>
      </c>
      <c r="D7" s="518" t="s">
        <v>732</v>
      </c>
      <c r="E7" s="518"/>
      <c r="F7" s="518"/>
      <c r="G7" s="518"/>
      <c r="H7" s="459"/>
      <c r="I7" s="459"/>
    </row>
    <row r="8" spans="1:10" ht="20.100000000000001" customHeight="1">
      <c r="C8" s="237" t="s">
        <v>500</v>
      </c>
      <c r="D8" s="518" t="s">
        <v>733</v>
      </c>
      <c r="E8" s="518"/>
      <c r="F8" s="518"/>
      <c r="G8" s="518"/>
      <c r="H8" s="459"/>
      <c r="I8" s="459"/>
    </row>
    <row r="9" spans="1:10" ht="20.100000000000001" customHeight="1">
      <c r="C9" s="259" t="s">
        <v>446</v>
      </c>
      <c r="D9" s="518" t="s">
        <v>713</v>
      </c>
      <c r="E9" s="518"/>
      <c r="F9" s="518"/>
      <c r="G9" s="518"/>
      <c r="H9" s="518"/>
      <c r="I9" s="518"/>
    </row>
    <row r="10" spans="1:10" ht="20.100000000000001" customHeight="1">
      <c r="C10" s="260" t="s">
        <v>447</v>
      </c>
      <c r="D10" s="518" t="s">
        <v>506</v>
      </c>
      <c r="E10" s="518"/>
      <c r="F10" s="518"/>
      <c r="G10" s="518"/>
      <c r="H10" s="518"/>
      <c r="I10" s="518"/>
    </row>
    <row r="11" spans="1:10" ht="20.100000000000001" customHeight="1">
      <c r="C11" s="259" t="s">
        <v>146</v>
      </c>
      <c r="D11" s="517" t="s">
        <v>786</v>
      </c>
      <c r="E11" s="517"/>
      <c r="F11" s="517"/>
      <c r="G11" s="517"/>
      <c r="H11" s="517"/>
      <c r="I11" s="517"/>
    </row>
    <row r="12" spans="1:10" ht="20.100000000000001" customHeight="1">
      <c r="C12" s="238" t="s">
        <v>147</v>
      </c>
      <c r="D12" s="520">
        <v>45748</v>
      </c>
      <c r="E12" s="520"/>
      <c r="F12" s="520"/>
      <c r="G12" s="520"/>
      <c r="H12" s="520"/>
      <c r="I12" s="520"/>
    </row>
    <row r="13" spans="1:10">
      <c r="D13" s="257"/>
    </row>
    <row r="14" spans="1:10">
      <c r="A14" s="255" t="s">
        <v>448</v>
      </c>
      <c r="D14" s="257"/>
    </row>
    <row r="15" spans="1:10">
      <c r="D15" s="257"/>
    </row>
    <row r="16" spans="1:10">
      <c r="C16" s="474" t="s">
        <v>195</v>
      </c>
      <c r="D16" s="475"/>
      <c r="F16" s="476" t="s">
        <v>196</v>
      </c>
      <c r="G16" s="477"/>
      <c r="H16" s="477"/>
      <c r="I16" s="477"/>
      <c r="J16" s="478"/>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9" t="s">
        <v>77</v>
      </c>
      <c r="C27" s="522" t="s">
        <v>78</v>
      </c>
      <c r="D27" s="522"/>
      <c r="E27" s="479" t="s">
        <v>79</v>
      </c>
    </row>
    <row r="28" spans="2:12">
      <c r="B28" s="479" t="s">
        <v>544</v>
      </c>
      <c r="C28" s="522" t="s">
        <v>552</v>
      </c>
      <c r="D28" s="522"/>
      <c r="E28" s="479"/>
    </row>
    <row r="29" spans="2:12" s="269" customFormat="1">
      <c r="B29" s="480">
        <v>1</v>
      </c>
      <c r="C29" s="521" t="s">
        <v>656</v>
      </c>
      <c r="D29" s="521"/>
      <c r="E29" s="481" t="s">
        <v>82</v>
      </c>
    </row>
    <row r="30" spans="2:12" s="269" customFormat="1">
      <c r="B30" s="480">
        <v>2</v>
      </c>
      <c r="C30" s="521" t="s">
        <v>657</v>
      </c>
      <c r="D30" s="521"/>
      <c r="E30" s="481" t="s">
        <v>80</v>
      </c>
    </row>
    <row r="31" spans="2:12" s="269" customFormat="1">
      <c r="B31" s="480">
        <v>3</v>
      </c>
      <c r="C31" s="521" t="s">
        <v>81</v>
      </c>
      <c r="D31" s="521"/>
      <c r="E31" s="481" t="s">
        <v>83</v>
      </c>
      <c r="K31" s="270"/>
      <c r="L31" s="270"/>
    </row>
    <row r="32" spans="2:12">
      <c r="B32" s="480">
        <v>4</v>
      </c>
      <c r="C32" s="521" t="s">
        <v>132</v>
      </c>
      <c r="D32" s="521"/>
      <c r="E32" s="481" t="s">
        <v>133</v>
      </c>
      <c r="K32" s="271"/>
      <c r="L32" s="271"/>
    </row>
    <row r="33" spans="2:5">
      <c r="B33" s="480">
        <v>5</v>
      </c>
      <c r="C33" s="521" t="s">
        <v>134</v>
      </c>
      <c r="D33" s="521"/>
      <c r="E33" s="481" t="s">
        <v>135</v>
      </c>
    </row>
    <row r="34" spans="2:5">
      <c r="B34" s="480">
        <v>6</v>
      </c>
      <c r="C34" s="521" t="s">
        <v>136</v>
      </c>
      <c r="D34" s="521"/>
      <c r="E34" s="481" t="s">
        <v>137</v>
      </c>
    </row>
    <row r="35" spans="2:5">
      <c r="B35" s="480">
        <v>7</v>
      </c>
      <c r="C35" s="521" t="s">
        <v>138</v>
      </c>
      <c r="D35" s="521"/>
      <c r="E35" s="481" t="s">
        <v>139</v>
      </c>
    </row>
    <row r="36" spans="2:5">
      <c r="B36" s="480">
        <v>8</v>
      </c>
      <c r="C36" s="521" t="s">
        <v>140</v>
      </c>
      <c r="D36" s="521"/>
      <c r="E36" s="481" t="s">
        <v>142</v>
      </c>
    </row>
    <row r="37" spans="2:5">
      <c r="B37" s="480">
        <v>9</v>
      </c>
      <c r="C37" s="521" t="s">
        <v>141</v>
      </c>
      <c r="D37" s="521"/>
      <c r="E37" s="481" t="s">
        <v>143</v>
      </c>
    </row>
    <row r="38" spans="2:5">
      <c r="B38" s="482">
        <v>10</v>
      </c>
      <c r="C38" s="521" t="s">
        <v>346</v>
      </c>
      <c r="D38" s="521"/>
      <c r="E38" s="483"/>
    </row>
    <row r="39" spans="2:5">
      <c r="B39" s="482" t="s">
        <v>550</v>
      </c>
      <c r="C39" s="521" t="s">
        <v>553</v>
      </c>
      <c r="D39" s="521"/>
      <c r="E39" s="483"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tabSelected="1" view="pageBreakPreview" topLeftCell="A16" zoomScale="98" zoomScaleNormal="85" zoomScaleSheetLayoutView="98" workbookViewId="0">
      <selection activeCell="A16"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2" t="s">
        <v>476</v>
      </c>
      <c r="B1" s="532"/>
      <c r="C1" s="532"/>
      <c r="D1" s="532"/>
      <c r="E1" s="532"/>
      <c r="F1" s="532"/>
      <c r="G1" s="532"/>
    </row>
    <row r="2" spans="1:7" ht="27.75" customHeight="1">
      <c r="A2" s="533" t="s">
        <v>144</v>
      </c>
      <c r="B2" s="533"/>
      <c r="C2" s="533"/>
      <c r="D2" s="533"/>
      <c r="E2" s="533"/>
      <c r="F2" s="533"/>
      <c r="G2" s="533"/>
    </row>
    <row r="3" spans="1:7" ht="15" customHeight="1">
      <c r="A3" s="534" t="s">
        <v>145</v>
      </c>
      <c r="B3" s="534"/>
      <c r="C3" s="534"/>
      <c r="D3" s="534"/>
      <c r="E3" s="534"/>
      <c r="F3" s="534"/>
      <c r="G3" s="534"/>
    </row>
    <row r="4" spans="1:7" ht="18.75" customHeight="1">
      <c r="A4" s="534"/>
      <c r="B4" s="534"/>
      <c r="C4" s="534"/>
      <c r="D4" s="534"/>
      <c r="E4" s="534"/>
      <c r="F4" s="534"/>
      <c r="G4" s="534"/>
    </row>
    <row r="5" spans="1:7">
      <c r="A5" s="535" t="s">
        <v>785</v>
      </c>
      <c r="B5" s="535"/>
      <c r="C5" s="535"/>
      <c r="D5" s="535"/>
      <c r="E5" s="535"/>
      <c r="F5" s="535"/>
      <c r="G5" s="535"/>
    </row>
    <row r="6" spans="1:7">
      <c r="A6" s="465"/>
      <c r="B6" s="465"/>
      <c r="C6" s="465"/>
      <c r="D6" s="465"/>
      <c r="E6" s="465"/>
      <c r="F6" s="142"/>
      <c r="G6" s="142"/>
    </row>
    <row r="7" spans="1:7" ht="31.5" customHeight="1">
      <c r="A7" s="81" t="s">
        <v>385</v>
      </c>
      <c r="B7" s="539" t="s">
        <v>744</v>
      </c>
      <c r="C7" s="539"/>
      <c r="D7" s="539"/>
      <c r="E7" s="539"/>
      <c r="F7" s="469"/>
      <c r="G7" s="274"/>
    </row>
    <row r="8" spans="1:7" ht="15" customHeight="1">
      <c r="A8" s="275" t="s">
        <v>384</v>
      </c>
      <c r="B8" s="537" t="s">
        <v>743</v>
      </c>
      <c r="C8" s="538"/>
      <c r="D8" s="538"/>
      <c r="E8" s="538"/>
      <c r="F8" s="538"/>
      <c r="G8" s="468"/>
    </row>
    <row r="9" spans="1:7" ht="25.5" customHeight="1">
      <c r="A9" s="466" t="s">
        <v>445</v>
      </c>
      <c r="B9" s="536" t="s">
        <v>734</v>
      </c>
      <c r="C9" s="536"/>
      <c r="D9" s="536"/>
      <c r="E9" s="536"/>
      <c r="F9" s="536"/>
      <c r="G9" s="274"/>
    </row>
    <row r="10" spans="1:7" ht="24.75" customHeight="1">
      <c r="A10" s="467" t="s">
        <v>496</v>
      </c>
      <c r="B10" s="537" t="s">
        <v>733</v>
      </c>
      <c r="C10" s="537"/>
      <c r="D10" s="537"/>
      <c r="E10" s="537"/>
      <c r="F10" s="537"/>
      <c r="G10" s="467"/>
    </row>
    <row r="11" spans="1:7" ht="25.5" customHeight="1">
      <c r="A11" s="81" t="s">
        <v>446</v>
      </c>
      <c r="B11" s="536" t="s">
        <v>505</v>
      </c>
      <c r="C11" s="536"/>
      <c r="D11" s="536"/>
      <c r="E11" s="536"/>
      <c r="F11" s="536"/>
      <c r="G11" s="274"/>
    </row>
    <row r="12" spans="1:7" ht="21" customHeight="1">
      <c r="A12" s="275" t="s">
        <v>447</v>
      </c>
      <c r="B12" s="537" t="s">
        <v>506</v>
      </c>
      <c r="C12" s="537"/>
      <c r="D12" s="537"/>
      <c r="E12" s="537"/>
      <c r="F12" s="537"/>
      <c r="G12" s="467"/>
    </row>
    <row r="13" spans="1:7" ht="15" customHeight="1">
      <c r="A13" s="81" t="s">
        <v>146</v>
      </c>
      <c r="B13" s="536" t="s">
        <v>786</v>
      </c>
      <c r="C13" s="536"/>
      <c r="D13" s="536"/>
      <c r="E13" s="536"/>
      <c r="F13" s="536"/>
      <c r="G13" s="274"/>
    </row>
    <row r="14" spans="1:7" ht="15" customHeight="1">
      <c r="A14" s="142" t="s">
        <v>147</v>
      </c>
      <c r="B14" s="531">
        <v>45748</v>
      </c>
      <c r="C14" s="531"/>
      <c r="D14" s="531"/>
      <c r="E14" s="531"/>
      <c r="F14" s="531"/>
      <c r="G14" s="463"/>
    </row>
    <row r="15" spans="1:7">
      <c r="A15" s="142"/>
      <c r="B15" s="142"/>
      <c r="C15" s="142"/>
      <c r="D15" s="142"/>
      <c r="E15" s="142"/>
      <c r="F15" s="142"/>
      <c r="G15" s="142"/>
    </row>
    <row r="16" spans="1:7" ht="35.25" customHeight="1">
      <c r="A16" s="526" t="s">
        <v>148</v>
      </c>
      <c r="B16" s="526" t="s">
        <v>149</v>
      </c>
      <c r="C16" s="526" t="s">
        <v>150</v>
      </c>
      <c r="D16" s="528" t="s">
        <v>751</v>
      </c>
      <c r="E16" s="529"/>
      <c r="F16" s="528" t="s">
        <v>741</v>
      </c>
      <c r="G16" s="529"/>
    </row>
    <row r="17" spans="1:7" ht="84.75" customHeight="1">
      <c r="A17" s="527"/>
      <c r="B17" s="527"/>
      <c r="C17" s="527"/>
      <c r="D17" s="484" t="s">
        <v>787</v>
      </c>
      <c r="E17" s="484" t="s">
        <v>515</v>
      </c>
      <c r="F17" s="484" t="s">
        <v>788</v>
      </c>
      <c r="G17" s="484" t="s">
        <v>515</v>
      </c>
    </row>
    <row r="18" spans="1:7" ht="39" customHeight="1">
      <c r="A18" s="485" t="s">
        <v>151</v>
      </c>
      <c r="B18" s="486" t="s">
        <v>16</v>
      </c>
      <c r="C18" s="486"/>
      <c r="D18" s="487">
        <v>-2270274765</v>
      </c>
      <c r="E18" s="487">
        <v>-39203342</v>
      </c>
      <c r="F18" s="487"/>
      <c r="G18" s="487"/>
    </row>
    <row r="19" spans="1:7" ht="39" customHeight="1">
      <c r="A19" s="488" t="s">
        <v>516</v>
      </c>
      <c r="B19" s="489" t="s">
        <v>17</v>
      </c>
      <c r="C19" s="489"/>
      <c r="D19" s="490">
        <v>13600000</v>
      </c>
      <c r="E19" s="490">
        <v>53822193</v>
      </c>
      <c r="F19" s="490"/>
      <c r="G19" s="490"/>
    </row>
    <row r="20" spans="1:7" ht="39" customHeight="1">
      <c r="A20" s="491" t="s">
        <v>517</v>
      </c>
      <c r="B20" s="492" t="s">
        <v>518</v>
      </c>
      <c r="C20" s="489"/>
      <c r="D20" s="490">
        <v>13600000</v>
      </c>
      <c r="E20" s="490">
        <v>40540000</v>
      </c>
      <c r="F20" s="490"/>
      <c r="G20" s="490"/>
    </row>
    <row r="21" spans="1:7" ht="39" customHeight="1">
      <c r="A21" s="491" t="s">
        <v>519</v>
      </c>
      <c r="B21" s="492" t="s">
        <v>520</v>
      </c>
      <c r="C21" s="489"/>
      <c r="D21" s="490">
        <v>0</v>
      </c>
      <c r="E21" s="490">
        <v>13282193</v>
      </c>
      <c r="F21" s="493"/>
      <c r="G21" s="493"/>
    </row>
    <row r="22" spans="1:7" ht="39" customHeight="1">
      <c r="A22" s="488" t="s">
        <v>152</v>
      </c>
      <c r="B22" s="489" t="s">
        <v>18</v>
      </c>
      <c r="C22" s="489"/>
      <c r="D22" s="490">
        <v>1213335</v>
      </c>
      <c r="E22" s="490">
        <v>3342565</v>
      </c>
      <c r="F22" s="490"/>
      <c r="G22" s="490"/>
    </row>
    <row r="23" spans="1:7" ht="39" customHeight="1">
      <c r="A23" s="494" t="s">
        <v>477</v>
      </c>
      <c r="B23" s="495" t="s">
        <v>478</v>
      </c>
      <c r="C23" s="489"/>
      <c r="D23" s="490">
        <v>1213335</v>
      </c>
      <c r="E23" s="490">
        <v>3342565</v>
      </c>
      <c r="F23" s="490"/>
      <c r="G23" s="490"/>
    </row>
    <row r="24" spans="1:7" ht="43.5" customHeight="1">
      <c r="A24" s="496" t="s">
        <v>479</v>
      </c>
      <c r="B24" s="495" t="s">
        <v>480</v>
      </c>
      <c r="C24" s="489"/>
      <c r="D24" s="490">
        <v>0</v>
      </c>
      <c r="E24" s="490">
        <v>0</v>
      </c>
      <c r="F24" s="490"/>
      <c r="G24" s="490"/>
    </row>
    <row r="25" spans="1:7" s="13" customFormat="1" ht="39" customHeight="1">
      <c r="A25" s="488" t="s">
        <v>153</v>
      </c>
      <c r="B25" s="489" t="s">
        <v>27</v>
      </c>
      <c r="C25" s="489"/>
      <c r="D25" s="490">
        <v>1204188667</v>
      </c>
      <c r="E25" s="490">
        <v>3550676476</v>
      </c>
      <c r="F25" s="490"/>
      <c r="G25" s="490"/>
    </row>
    <row r="26" spans="1:7" s="13" customFormat="1" ht="39" customHeight="1">
      <c r="A26" s="488" t="s">
        <v>154</v>
      </c>
      <c r="B26" s="489" t="s">
        <v>28</v>
      </c>
      <c r="C26" s="489"/>
      <c r="D26" s="490">
        <v>-3489276767</v>
      </c>
      <c r="E26" s="490">
        <v>-3647044576</v>
      </c>
      <c r="F26" s="490"/>
      <c r="G26" s="490"/>
    </row>
    <row r="27" spans="1:7" ht="39" customHeight="1">
      <c r="A27" s="488" t="s">
        <v>155</v>
      </c>
      <c r="B27" s="489" t="s">
        <v>29</v>
      </c>
      <c r="C27" s="489"/>
      <c r="D27" s="490">
        <v>0</v>
      </c>
      <c r="E27" s="490">
        <v>0</v>
      </c>
      <c r="F27" s="490"/>
      <c r="G27" s="490"/>
    </row>
    <row r="28" spans="1:7" ht="39" customHeight="1">
      <c r="A28" s="488" t="s">
        <v>156</v>
      </c>
      <c r="B28" s="489" t="s">
        <v>30</v>
      </c>
      <c r="C28" s="489"/>
      <c r="D28" s="490">
        <v>0</v>
      </c>
      <c r="E28" s="490">
        <v>0</v>
      </c>
      <c r="F28" s="490"/>
      <c r="G28" s="490"/>
    </row>
    <row r="29" spans="1:7" ht="39" customHeight="1">
      <c r="A29" s="488" t="s">
        <v>157</v>
      </c>
      <c r="B29" s="489" t="s">
        <v>31</v>
      </c>
      <c r="C29" s="489"/>
      <c r="D29" s="490">
        <v>0</v>
      </c>
      <c r="E29" s="490">
        <v>0</v>
      </c>
      <c r="F29" s="490"/>
      <c r="G29" s="490"/>
    </row>
    <row r="30" spans="1:7" ht="61.5" customHeight="1">
      <c r="A30" s="488" t="s">
        <v>158</v>
      </c>
      <c r="B30" s="489" t="s">
        <v>32</v>
      </c>
      <c r="C30" s="489"/>
      <c r="D30" s="490">
        <v>0</v>
      </c>
      <c r="E30" s="490">
        <v>0</v>
      </c>
      <c r="F30" s="490"/>
      <c r="G30" s="490"/>
    </row>
    <row r="31" spans="1:7" ht="39" customHeight="1">
      <c r="A31" s="497" t="s">
        <v>159</v>
      </c>
      <c r="B31" s="489" t="s">
        <v>26</v>
      </c>
      <c r="C31" s="489"/>
      <c r="D31" s="498">
        <v>32765661</v>
      </c>
      <c r="E31" s="498">
        <v>94807304</v>
      </c>
      <c r="F31" s="498"/>
      <c r="G31" s="498"/>
    </row>
    <row r="32" spans="1:7" ht="39" customHeight="1">
      <c r="A32" s="488" t="s">
        <v>160</v>
      </c>
      <c r="B32" s="489" t="s">
        <v>25</v>
      </c>
      <c r="C32" s="489"/>
      <c r="D32" s="499">
        <v>32765661</v>
      </c>
      <c r="E32" s="499">
        <v>94807304</v>
      </c>
      <c r="F32" s="499"/>
      <c r="G32" s="499"/>
    </row>
    <row r="33" spans="1:7" ht="39" customHeight="1">
      <c r="A33" s="496" t="s">
        <v>161</v>
      </c>
      <c r="B33" s="489">
        <v>11.1</v>
      </c>
      <c r="C33" s="489"/>
      <c r="D33" s="490">
        <v>32765661</v>
      </c>
      <c r="E33" s="499">
        <v>94807304</v>
      </c>
      <c r="F33" s="490"/>
      <c r="G33" s="499"/>
    </row>
    <row r="34" spans="1:7" s="13" customFormat="1" ht="39" customHeight="1">
      <c r="A34" s="496" t="s">
        <v>162</v>
      </c>
      <c r="B34" s="489">
        <v>11.2</v>
      </c>
      <c r="C34" s="489"/>
      <c r="D34" s="490">
        <v>0</v>
      </c>
      <c r="E34" s="499">
        <v>0</v>
      </c>
      <c r="F34" s="490"/>
      <c r="G34" s="499"/>
    </row>
    <row r="35" spans="1:7" ht="39" customHeight="1">
      <c r="A35" s="488" t="s">
        <v>163</v>
      </c>
      <c r="B35" s="489" t="s">
        <v>24</v>
      </c>
      <c r="C35" s="489"/>
      <c r="D35" s="490">
        <v>0</v>
      </c>
      <c r="E35" s="499">
        <v>0</v>
      </c>
      <c r="F35" s="490"/>
      <c r="G35" s="499"/>
    </row>
    <row r="36" spans="1:7" ht="39" customHeight="1">
      <c r="A36" s="488" t="s">
        <v>164</v>
      </c>
      <c r="B36" s="489" t="s">
        <v>23</v>
      </c>
      <c r="C36" s="489"/>
      <c r="D36" s="490">
        <v>0</v>
      </c>
      <c r="E36" s="499">
        <v>0</v>
      </c>
      <c r="F36" s="490"/>
      <c r="G36" s="499"/>
    </row>
    <row r="37" spans="1:7" ht="48" customHeight="1">
      <c r="A37" s="488" t="s">
        <v>165</v>
      </c>
      <c r="B37" s="489" t="s">
        <v>22</v>
      </c>
      <c r="C37" s="489"/>
      <c r="D37" s="490">
        <v>0</v>
      </c>
      <c r="E37" s="499">
        <v>0</v>
      </c>
      <c r="F37" s="490"/>
      <c r="G37" s="499"/>
    </row>
    <row r="38" spans="1:7" ht="39" customHeight="1">
      <c r="A38" s="488" t="s">
        <v>166</v>
      </c>
      <c r="B38" s="489" t="s">
        <v>33</v>
      </c>
      <c r="C38" s="489"/>
      <c r="D38" s="490">
        <v>0</v>
      </c>
      <c r="E38" s="499">
        <v>0</v>
      </c>
      <c r="F38" s="490"/>
      <c r="G38" s="499"/>
    </row>
    <row r="39" spans="1:7" ht="39" customHeight="1">
      <c r="A39" s="485" t="s">
        <v>167</v>
      </c>
      <c r="B39" s="486" t="s">
        <v>34</v>
      </c>
      <c r="C39" s="486"/>
      <c r="D39" s="487">
        <v>156300682</v>
      </c>
      <c r="E39" s="487">
        <v>449410115</v>
      </c>
      <c r="F39" s="487"/>
      <c r="G39" s="487"/>
    </row>
    <row r="40" spans="1:7" ht="39" customHeight="1">
      <c r="A40" s="488" t="s">
        <v>168</v>
      </c>
      <c r="B40" s="489" t="s">
        <v>35</v>
      </c>
      <c r="C40" s="489"/>
      <c r="D40" s="490">
        <v>85885103</v>
      </c>
      <c r="E40" s="490">
        <v>240332179</v>
      </c>
      <c r="F40" s="490"/>
      <c r="G40" s="490"/>
    </row>
    <row r="41" spans="1:7" ht="39" customHeight="1">
      <c r="A41" s="488" t="s">
        <v>169</v>
      </c>
      <c r="B41" s="489" t="s">
        <v>37</v>
      </c>
      <c r="C41" s="489"/>
      <c r="D41" s="490">
        <v>24941953</v>
      </c>
      <c r="E41" s="490">
        <v>73076764</v>
      </c>
      <c r="F41" s="490"/>
      <c r="G41" s="490"/>
    </row>
    <row r="42" spans="1:7" ht="39" customHeight="1">
      <c r="A42" s="500" t="s">
        <v>170</v>
      </c>
      <c r="B42" s="489" t="s">
        <v>171</v>
      </c>
      <c r="C42" s="489"/>
      <c r="D42" s="490">
        <v>15000000</v>
      </c>
      <c r="E42" s="490">
        <v>45000000</v>
      </c>
      <c r="F42" s="490"/>
      <c r="G42" s="490"/>
    </row>
    <row r="43" spans="1:7" ht="39" customHeight="1">
      <c r="A43" s="500" t="s">
        <v>360</v>
      </c>
      <c r="B43" s="489" t="s">
        <v>172</v>
      </c>
      <c r="C43" s="489"/>
      <c r="D43" s="490">
        <v>9433431</v>
      </c>
      <c r="E43" s="490">
        <v>26478592</v>
      </c>
      <c r="F43" s="490"/>
      <c r="G43" s="490"/>
    </row>
    <row r="44" spans="1:7" ht="39" customHeight="1">
      <c r="A44" s="500" t="s">
        <v>470</v>
      </c>
      <c r="B44" s="489" t="s">
        <v>469</v>
      </c>
      <c r="C44" s="489"/>
      <c r="D44" s="490">
        <v>508522</v>
      </c>
      <c r="E44" s="490">
        <v>1598172</v>
      </c>
      <c r="F44" s="490"/>
      <c r="G44" s="490"/>
    </row>
    <row r="45" spans="1:7" ht="39" customHeight="1">
      <c r="A45" s="488" t="s">
        <v>173</v>
      </c>
      <c r="B45" s="489" t="s">
        <v>38</v>
      </c>
      <c r="C45" s="489"/>
      <c r="D45" s="490">
        <v>5500000</v>
      </c>
      <c r="E45" s="490">
        <v>16500000</v>
      </c>
      <c r="F45" s="490"/>
      <c r="G45" s="490"/>
    </row>
    <row r="46" spans="1:7" ht="39" customHeight="1">
      <c r="A46" s="488" t="s">
        <v>174</v>
      </c>
      <c r="B46" s="489" t="s">
        <v>39</v>
      </c>
      <c r="C46" s="489"/>
      <c r="D46" s="490">
        <v>16500000</v>
      </c>
      <c r="E46" s="490">
        <v>49500000</v>
      </c>
      <c r="F46" s="490"/>
      <c r="G46" s="490"/>
    </row>
    <row r="47" spans="1:7" s="13" customFormat="1" ht="39" customHeight="1">
      <c r="A47" s="488" t="s">
        <v>175</v>
      </c>
      <c r="B47" s="489" t="s">
        <v>40</v>
      </c>
      <c r="C47" s="489"/>
      <c r="D47" s="490">
        <v>11000000</v>
      </c>
      <c r="E47" s="490">
        <v>33000000</v>
      </c>
      <c r="F47" s="490"/>
      <c r="G47" s="490"/>
    </row>
    <row r="48" spans="1:7" ht="39" customHeight="1">
      <c r="A48" s="488" t="s">
        <v>176</v>
      </c>
      <c r="B48" s="501" t="s">
        <v>41</v>
      </c>
      <c r="C48" s="489"/>
      <c r="D48" s="490">
        <v>0</v>
      </c>
      <c r="E48" s="490">
        <v>0</v>
      </c>
      <c r="F48" s="490"/>
      <c r="G48" s="490"/>
    </row>
    <row r="49" spans="1:7" ht="39" customHeight="1">
      <c r="A49" s="488" t="s">
        <v>177</v>
      </c>
      <c r="B49" s="501" t="s">
        <v>42</v>
      </c>
      <c r="C49" s="489"/>
      <c r="D49" s="490">
        <v>0</v>
      </c>
      <c r="E49" s="490">
        <v>0</v>
      </c>
      <c r="F49" s="490"/>
      <c r="G49" s="490"/>
    </row>
    <row r="50" spans="1:7" ht="39" customHeight="1">
      <c r="A50" s="488" t="s">
        <v>178</v>
      </c>
      <c r="B50" s="501" t="s">
        <v>43</v>
      </c>
      <c r="C50" s="489"/>
      <c r="D50" s="490">
        <v>4624310</v>
      </c>
      <c r="E50" s="490">
        <v>13425416</v>
      </c>
      <c r="F50" s="490"/>
      <c r="G50" s="490"/>
    </row>
    <row r="51" spans="1:7" ht="39" customHeight="1">
      <c r="A51" s="488" t="s">
        <v>179</v>
      </c>
      <c r="B51" s="501" t="s">
        <v>44</v>
      </c>
      <c r="C51" s="489"/>
      <c r="D51" s="490">
        <v>0</v>
      </c>
      <c r="E51" s="490">
        <v>0</v>
      </c>
      <c r="F51" s="490"/>
      <c r="G51" s="490"/>
    </row>
    <row r="52" spans="1:7" ht="39" customHeight="1">
      <c r="A52" s="488" t="s">
        <v>180</v>
      </c>
      <c r="B52" s="502" t="s">
        <v>36</v>
      </c>
      <c r="C52" s="489"/>
      <c r="D52" s="490">
        <v>7849316</v>
      </c>
      <c r="E52" s="490">
        <v>23575756</v>
      </c>
      <c r="F52" s="490"/>
      <c r="G52" s="490"/>
    </row>
    <row r="53" spans="1:7" ht="39" customHeight="1">
      <c r="A53" s="496" t="s">
        <v>181</v>
      </c>
      <c r="B53" s="502" t="s">
        <v>364</v>
      </c>
      <c r="C53" s="489"/>
      <c r="D53" s="490">
        <v>7000000</v>
      </c>
      <c r="E53" s="490">
        <v>21000000</v>
      </c>
      <c r="F53" s="490"/>
      <c r="G53" s="490"/>
    </row>
    <row r="54" spans="1:7" ht="39" customHeight="1">
      <c r="A54" s="496" t="s">
        <v>182</v>
      </c>
      <c r="B54" s="502" t="s">
        <v>365</v>
      </c>
      <c r="C54" s="489"/>
      <c r="D54" s="490">
        <v>0</v>
      </c>
      <c r="E54" s="490">
        <v>0</v>
      </c>
      <c r="F54" s="490"/>
      <c r="G54" s="490"/>
    </row>
    <row r="55" spans="1:7" ht="39" customHeight="1">
      <c r="A55" s="496" t="s">
        <v>183</v>
      </c>
      <c r="B55" s="502" t="s">
        <v>366</v>
      </c>
      <c r="C55" s="489"/>
      <c r="D55" s="490">
        <v>0</v>
      </c>
      <c r="E55" s="490">
        <v>0</v>
      </c>
      <c r="F55" s="490"/>
      <c r="G55" s="490"/>
    </row>
    <row r="56" spans="1:7" ht="39" customHeight="1">
      <c r="A56" s="496" t="s">
        <v>362</v>
      </c>
      <c r="B56" s="502" t="s">
        <v>367</v>
      </c>
      <c r="C56" s="489"/>
      <c r="D56" s="490">
        <v>0</v>
      </c>
      <c r="E56" s="490">
        <v>0</v>
      </c>
      <c r="F56" s="490"/>
      <c r="G56" s="490"/>
    </row>
    <row r="57" spans="1:7" ht="39" customHeight="1">
      <c r="A57" s="496" t="s">
        <v>361</v>
      </c>
      <c r="B57" s="502" t="s">
        <v>368</v>
      </c>
      <c r="C57" s="489"/>
      <c r="D57" s="490">
        <v>0</v>
      </c>
      <c r="E57" s="490">
        <v>0</v>
      </c>
      <c r="F57" s="490"/>
      <c r="G57" s="490"/>
    </row>
    <row r="58" spans="1:7" ht="39" customHeight="1">
      <c r="A58" s="496" t="s">
        <v>363</v>
      </c>
      <c r="B58" s="502" t="s">
        <v>369</v>
      </c>
      <c r="C58" s="489"/>
      <c r="D58" s="490">
        <v>0</v>
      </c>
      <c r="E58" s="490">
        <v>0</v>
      </c>
      <c r="F58" s="490"/>
      <c r="G58" s="490"/>
    </row>
    <row r="59" spans="1:7" ht="39" customHeight="1">
      <c r="A59" s="496" t="s">
        <v>375</v>
      </c>
      <c r="B59" s="502" t="s">
        <v>370</v>
      </c>
      <c r="C59" s="489"/>
      <c r="D59" s="490">
        <v>849316</v>
      </c>
      <c r="E59" s="490">
        <v>2465756</v>
      </c>
      <c r="F59" s="490"/>
      <c r="G59" s="490"/>
    </row>
    <row r="60" spans="1:7" ht="39" customHeight="1">
      <c r="A60" s="496" t="s">
        <v>185</v>
      </c>
      <c r="B60" s="502" t="s">
        <v>371</v>
      </c>
      <c r="C60" s="489"/>
      <c r="D60" s="490">
        <v>0</v>
      </c>
      <c r="E60" s="490">
        <v>110000</v>
      </c>
      <c r="F60" s="490"/>
      <c r="G60" s="490"/>
    </row>
    <row r="61" spans="1:7" ht="39" customHeight="1">
      <c r="A61" s="496" t="s">
        <v>184</v>
      </c>
      <c r="B61" s="502" t="s">
        <v>372</v>
      </c>
      <c r="C61" s="489"/>
      <c r="D61" s="490">
        <v>0</v>
      </c>
      <c r="E61" s="490">
        <v>0</v>
      </c>
      <c r="F61" s="490"/>
      <c r="G61" s="490"/>
    </row>
    <row r="62" spans="1:7" ht="39" customHeight="1">
      <c r="A62" s="496" t="s">
        <v>730</v>
      </c>
      <c r="B62" s="502" t="s">
        <v>373</v>
      </c>
      <c r="C62" s="489"/>
      <c r="D62" s="490">
        <v>0</v>
      </c>
      <c r="E62" s="490">
        <v>0</v>
      </c>
      <c r="F62" s="490"/>
      <c r="G62" s="490"/>
    </row>
    <row r="63" spans="1:7" ht="39" customHeight="1">
      <c r="A63" s="503" t="s">
        <v>498</v>
      </c>
      <c r="B63" s="502" t="s">
        <v>499</v>
      </c>
      <c r="C63" s="489"/>
      <c r="D63" s="490">
        <v>0</v>
      </c>
      <c r="E63" s="490">
        <v>0</v>
      </c>
      <c r="F63" s="490"/>
      <c r="G63" s="490"/>
    </row>
    <row r="64" spans="1:7" ht="39" customHeight="1">
      <c r="A64" s="496" t="s">
        <v>186</v>
      </c>
      <c r="B64" s="502" t="s">
        <v>729</v>
      </c>
      <c r="C64" s="489"/>
      <c r="D64" s="490">
        <v>0</v>
      </c>
      <c r="E64" s="490">
        <v>0</v>
      </c>
      <c r="F64" s="490"/>
      <c r="G64" s="490"/>
    </row>
    <row r="65" spans="1:7" ht="49.5" customHeight="1">
      <c r="A65" s="485" t="s">
        <v>187</v>
      </c>
      <c r="B65" s="504" t="s">
        <v>45</v>
      </c>
      <c r="C65" s="486"/>
      <c r="D65" s="505">
        <v>-2459341108</v>
      </c>
      <c r="E65" s="505">
        <v>-583420761</v>
      </c>
      <c r="F65" s="505"/>
      <c r="G65" s="505"/>
    </row>
    <row r="66" spans="1:7" ht="39" customHeight="1">
      <c r="A66" s="485" t="s">
        <v>199</v>
      </c>
      <c r="B66" s="504" t="s">
        <v>46</v>
      </c>
      <c r="C66" s="486"/>
      <c r="D66" s="506">
        <v>0</v>
      </c>
      <c r="E66" s="487">
        <v>0</v>
      </c>
      <c r="F66" s="506"/>
      <c r="G66" s="487"/>
    </row>
    <row r="67" spans="1:7" ht="39" customHeight="1">
      <c r="A67" s="488" t="s">
        <v>188</v>
      </c>
      <c r="B67" s="489" t="s">
        <v>47</v>
      </c>
      <c r="C67" s="489"/>
      <c r="D67" s="490">
        <v>0</v>
      </c>
      <c r="E67" s="490">
        <v>0</v>
      </c>
      <c r="F67" s="490"/>
      <c r="G67" s="490"/>
    </row>
    <row r="68" spans="1:7" ht="39" customHeight="1">
      <c r="A68" s="488" t="s">
        <v>189</v>
      </c>
      <c r="B68" s="489" t="s">
        <v>48</v>
      </c>
      <c r="C68" s="489"/>
      <c r="D68" s="490">
        <v>0</v>
      </c>
      <c r="E68" s="490">
        <v>0</v>
      </c>
      <c r="F68" s="490"/>
      <c r="G68" s="490"/>
    </row>
    <row r="69" spans="1:7" ht="48" customHeight="1">
      <c r="A69" s="485" t="s">
        <v>190</v>
      </c>
      <c r="B69" s="504" t="s">
        <v>21</v>
      </c>
      <c r="C69" s="486"/>
      <c r="D69" s="505">
        <v>-2459341108</v>
      </c>
      <c r="E69" s="505">
        <v>-583420761</v>
      </c>
      <c r="F69" s="505"/>
      <c r="G69" s="505"/>
    </row>
    <row r="70" spans="1:7" ht="39" customHeight="1">
      <c r="A70" s="488" t="s">
        <v>191</v>
      </c>
      <c r="B70" s="489" t="s">
        <v>20</v>
      </c>
      <c r="C70" s="489"/>
      <c r="D70" s="490">
        <v>1029935759</v>
      </c>
      <c r="E70" s="490">
        <v>3063623915</v>
      </c>
      <c r="F70" s="490"/>
      <c r="G70" s="490"/>
    </row>
    <row r="71" spans="1:7" ht="39" customHeight="1">
      <c r="A71" s="488" t="s">
        <v>192</v>
      </c>
      <c r="B71" s="489" t="s">
        <v>19</v>
      </c>
      <c r="C71" s="489"/>
      <c r="D71" s="490">
        <v>-3489276767</v>
      </c>
      <c r="E71" s="490">
        <v>-3647044576</v>
      </c>
      <c r="F71" s="490"/>
      <c r="G71" s="490"/>
    </row>
    <row r="72" spans="1:7" ht="39" customHeight="1">
      <c r="A72" s="485" t="s">
        <v>193</v>
      </c>
      <c r="B72" s="504" t="s">
        <v>49</v>
      </c>
      <c r="C72" s="486"/>
      <c r="D72" s="506"/>
      <c r="E72" s="506"/>
      <c r="F72" s="506"/>
      <c r="G72" s="506"/>
    </row>
    <row r="73" spans="1:7" ht="49.5" customHeight="1">
      <c r="A73" s="485" t="s">
        <v>194</v>
      </c>
      <c r="B73" s="504" t="s">
        <v>50</v>
      </c>
      <c r="C73" s="486"/>
      <c r="D73" s="505">
        <v>-2459341108</v>
      </c>
      <c r="E73" s="505">
        <v>-583420761</v>
      </c>
      <c r="F73" s="505"/>
      <c r="G73" s="505"/>
    </row>
    <row r="74" spans="1:7">
      <c r="A74" s="507"/>
      <c r="B74" s="507"/>
      <c r="C74" s="507"/>
      <c r="D74" s="507"/>
      <c r="E74" s="507"/>
      <c r="F74" s="507"/>
      <c r="G74" s="507"/>
    </row>
    <row r="75" spans="1:7">
      <c r="A75" s="142"/>
      <c r="B75" s="142"/>
      <c r="C75" s="142"/>
      <c r="D75" s="142"/>
      <c r="E75" s="142"/>
      <c r="F75" s="142"/>
      <c r="G75" s="142"/>
    </row>
    <row r="76" spans="1:7">
      <c r="A76" s="142"/>
      <c r="B76" s="142"/>
      <c r="C76" s="142"/>
      <c r="D76" s="82"/>
      <c r="E76" s="82"/>
      <c r="F76" s="142"/>
      <c r="G76" s="142"/>
    </row>
    <row r="77" spans="1:7" ht="16.5" customHeight="1">
      <c r="A77" s="530" t="s">
        <v>735</v>
      </c>
      <c r="B77" s="530"/>
      <c r="C77" s="530"/>
      <c r="D77" s="530"/>
      <c r="E77" s="530"/>
      <c r="F77" s="530"/>
      <c r="G77" s="530"/>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23" t="s">
        <v>474</v>
      </c>
      <c r="F80" s="523"/>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24" t="s">
        <v>740</v>
      </c>
      <c r="E91" s="524"/>
      <c r="F91" s="525" t="s">
        <v>736</v>
      </c>
      <c r="G91" s="525"/>
    </row>
    <row r="92" spans="1:7" ht="14.25" customHeight="1">
      <c r="A92" s="294" t="s">
        <v>714</v>
      </c>
      <c r="B92" s="142"/>
      <c r="C92" s="62"/>
      <c r="D92" s="524" t="s">
        <v>475</v>
      </c>
      <c r="E92" s="524"/>
      <c r="F92" s="460" t="s">
        <v>712</v>
      </c>
      <c r="G92" s="278"/>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1"/>
      <c r="B1" s="542"/>
      <c r="C1" s="542"/>
      <c r="D1" s="542"/>
      <c r="E1" s="542"/>
      <c r="F1" s="471"/>
      <c r="G1" s="471"/>
      <c r="H1" s="471"/>
      <c r="I1" s="471"/>
      <c r="J1" s="471"/>
      <c r="K1" s="471"/>
      <c r="L1" s="471"/>
      <c r="M1" s="295"/>
    </row>
    <row r="2" spans="1:13" ht="35.25" customHeight="1">
      <c r="A2" s="543" t="s">
        <v>144</v>
      </c>
      <c r="B2" s="543"/>
      <c r="C2" s="543"/>
      <c r="D2" s="543"/>
      <c r="E2" s="543"/>
      <c r="F2" s="472"/>
      <c r="G2" s="472"/>
      <c r="H2" s="472"/>
      <c r="I2" s="472"/>
      <c r="J2" s="472"/>
      <c r="K2" s="472"/>
      <c r="L2" s="472"/>
      <c r="M2" s="15"/>
    </row>
    <row r="3" spans="1:13" ht="15" customHeight="1">
      <c r="A3" s="534" t="s">
        <v>200</v>
      </c>
      <c r="B3" s="534"/>
      <c r="C3" s="534"/>
      <c r="D3" s="534"/>
      <c r="E3" s="534"/>
      <c r="F3" s="464"/>
      <c r="G3" s="464"/>
      <c r="H3" s="464"/>
      <c r="I3" s="464"/>
      <c r="J3" s="464"/>
      <c r="K3" s="464"/>
      <c r="L3" s="464"/>
      <c r="M3" s="16"/>
    </row>
    <row r="4" spans="1:13" ht="19.5" customHeight="1">
      <c r="A4" s="534"/>
      <c r="B4" s="534"/>
      <c r="C4" s="534"/>
      <c r="D4" s="534"/>
      <c r="E4" s="534"/>
      <c r="F4" s="464"/>
      <c r="G4" s="464"/>
      <c r="H4" s="464"/>
      <c r="I4" s="464"/>
      <c r="J4" s="464"/>
      <c r="K4" s="464"/>
      <c r="L4" s="464"/>
      <c r="M4" s="16"/>
    </row>
    <row r="5" spans="1:13">
      <c r="A5" s="535" t="s">
        <v>785</v>
      </c>
      <c r="B5" s="535"/>
      <c r="C5" s="535"/>
      <c r="D5" s="535"/>
      <c r="E5" s="535"/>
      <c r="F5" s="535"/>
      <c r="G5" s="465"/>
      <c r="H5" s="465"/>
      <c r="I5" s="465"/>
      <c r="J5" s="465"/>
      <c r="K5" s="465"/>
      <c r="L5" s="465"/>
      <c r="M5" s="17"/>
    </row>
    <row r="6" spans="1:13">
      <c r="A6" s="465"/>
      <c r="B6" s="465"/>
      <c r="C6" s="465"/>
      <c r="D6" s="465"/>
      <c r="E6" s="465"/>
      <c r="F6" s="465"/>
      <c r="G6" s="465"/>
      <c r="H6" s="465"/>
      <c r="I6" s="465"/>
      <c r="J6" s="465"/>
      <c r="K6" s="465"/>
      <c r="L6" s="465"/>
      <c r="M6" s="17"/>
    </row>
    <row r="7" spans="1:13" ht="13.5" customHeight="1">
      <c r="A7" s="111" t="s">
        <v>385</v>
      </c>
      <c r="B7" s="539" t="s">
        <v>745</v>
      </c>
      <c r="C7" s="539"/>
      <c r="D7" s="539"/>
      <c r="E7" s="539"/>
      <c r="F7" s="469"/>
      <c r="G7" s="469"/>
      <c r="H7" s="469"/>
      <c r="I7" s="469"/>
      <c r="J7" s="469"/>
      <c r="K7" s="469"/>
      <c r="L7" s="469"/>
      <c r="M7" s="19"/>
    </row>
    <row r="8" spans="1:13" ht="13.5" customHeight="1">
      <c r="A8" s="114" t="s">
        <v>384</v>
      </c>
      <c r="B8" s="540" t="s">
        <v>743</v>
      </c>
      <c r="C8" s="540"/>
      <c r="D8" s="540"/>
      <c r="E8" s="540"/>
      <c r="F8" s="470"/>
      <c r="G8" s="470"/>
      <c r="H8" s="470"/>
      <c r="I8" s="470"/>
      <c r="J8" s="470"/>
      <c r="K8" s="470"/>
      <c r="L8" s="470"/>
      <c r="M8" s="19"/>
    </row>
    <row r="9" spans="1:13" ht="13.5" customHeight="1">
      <c r="A9" s="111" t="s">
        <v>445</v>
      </c>
      <c r="B9" s="539" t="s">
        <v>734</v>
      </c>
      <c r="C9" s="539"/>
      <c r="D9" s="539"/>
      <c r="E9" s="539"/>
      <c r="F9" s="469"/>
      <c r="G9" s="469"/>
      <c r="H9" s="469"/>
      <c r="I9" s="469"/>
      <c r="J9" s="469"/>
      <c r="K9" s="469"/>
      <c r="L9" s="469"/>
      <c r="M9" s="18"/>
    </row>
    <row r="10" spans="1:13" ht="13.5" customHeight="1">
      <c r="A10" s="112" t="s">
        <v>496</v>
      </c>
      <c r="B10" s="540" t="s">
        <v>733</v>
      </c>
      <c r="C10" s="540"/>
      <c r="D10" s="540"/>
      <c r="E10" s="540"/>
      <c r="F10" s="470"/>
      <c r="G10" s="470"/>
      <c r="H10" s="470"/>
      <c r="I10" s="470"/>
      <c r="J10" s="470"/>
      <c r="K10" s="470"/>
      <c r="L10" s="470"/>
      <c r="M10" s="18"/>
    </row>
    <row r="11" spans="1:13" ht="13.5" customHeight="1">
      <c r="A11" s="111" t="s">
        <v>446</v>
      </c>
      <c r="B11" s="539" t="s">
        <v>505</v>
      </c>
      <c r="C11" s="539"/>
      <c r="D11" s="539"/>
      <c r="E11" s="539"/>
      <c r="F11" s="469"/>
      <c r="G11" s="469"/>
      <c r="H11" s="469"/>
      <c r="I11" s="469"/>
      <c r="J11" s="469"/>
      <c r="K11" s="469"/>
      <c r="L11" s="469"/>
      <c r="M11" s="19"/>
    </row>
    <row r="12" spans="1:13" ht="13.5" customHeight="1">
      <c r="A12" s="113" t="s">
        <v>447</v>
      </c>
      <c r="B12" s="540" t="s">
        <v>506</v>
      </c>
      <c r="C12" s="540"/>
      <c r="D12" s="540"/>
      <c r="E12" s="540"/>
      <c r="F12" s="470"/>
      <c r="G12" s="470"/>
      <c r="H12" s="470"/>
      <c r="I12" s="470"/>
      <c r="J12" s="470"/>
      <c r="K12" s="470"/>
      <c r="L12" s="470"/>
      <c r="M12" s="19"/>
    </row>
    <row r="13" spans="1:13" ht="13.5" customHeight="1">
      <c r="A13" s="469" t="s">
        <v>146</v>
      </c>
      <c r="B13" s="539" t="s">
        <v>786</v>
      </c>
      <c r="C13" s="539"/>
      <c r="D13" s="539"/>
      <c r="E13" s="539"/>
      <c r="F13" s="469"/>
      <c r="G13" s="469"/>
      <c r="H13" s="469"/>
      <c r="I13" s="469"/>
      <c r="J13" s="469"/>
      <c r="K13" s="469"/>
      <c r="L13" s="469"/>
      <c r="M13" s="18"/>
    </row>
    <row r="14" spans="1:13" ht="13.5" customHeight="1">
      <c r="A14" s="115" t="s">
        <v>147</v>
      </c>
      <c r="B14" s="531">
        <v>45748</v>
      </c>
      <c r="C14" s="531"/>
      <c r="D14" s="531"/>
      <c r="E14" s="531"/>
      <c r="F14" s="463"/>
      <c r="G14" s="463"/>
      <c r="H14" s="463"/>
      <c r="I14" s="463"/>
      <c r="J14" s="463"/>
      <c r="K14" s="463"/>
      <c r="L14" s="463"/>
    </row>
    <row r="15" spans="1:13">
      <c r="A15" s="296"/>
      <c r="B15" s="296"/>
      <c r="C15" s="296"/>
      <c r="D15" s="296"/>
      <c r="E15" s="296"/>
      <c r="F15" s="296"/>
      <c r="G15" s="296"/>
      <c r="H15" s="296"/>
      <c r="I15" s="296"/>
      <c r="J15" s="296"/>
      <c r="K15" s="296"/>
      <c r="L15" s="296"/>
    </row>
    <row r="16" spans="1:13" ht="39.75" customHeight="1">
      <c r="A16" s="484" t="s">
        <v>148</v>
      </c>
      <c r="B16" s="484" t="s">
        <v>149</v>
      </c>
      <c r="C16" s="508" t="s">
        <v>150</v>
      </c>
      <c r="D16" s="508" t="s">
        <v>789</v>
      </c>
      <c r="E16" s="508" t="s">
        <v>768</v>
      </c>
      <c r="F16" s="32"/>
      <c r="G16" s="32"/>
      <c r="H16" s="32"/>
      <c r="I16" s="32" t="s">
        <v>501</v>
      </c>
      <c r="J16" s="32"/>
      <c r="K16" s="32"/>
      <c r="L16" s="32"/>
      <c r="M16" s="21"/>
    </row>
    <row r="17" spans="1:15" ht="30" customHeight="1">
      <c r="A17" s="485" t="s">
        <v>210</v>
      </c>
      <c r="B17" s="485"/>
      <c r="C17" s="103"/>
      <c r="D17" s="103"/>
      <c r="E17" s="103"/>
      <c r="F17" s="33"/>
      <c r="G17" s="33"/>
      <c r="H17" s="33"/>
      <c r="I17" s="33"/>
      <c r="J17" s="33"/>
      <c r="K17" s="33"/>
      <c r="L17" s="33"/>
      <c r="M17" s="22"/>
    </row>
    <row r="18" spans="1:15" ht="39" customHeight="1">
      <c r="A18" s="119" t="s">
        <v>211</v>
      </c>
      <c r="B18" s="121" t="s">
        <v>0</v>
      </c>
      <c r="C18" s="117"/>
      <c r="D18" s="138">
        <v>3379869146</v>
      </c>
      <c r="E18" s="108">
        <v>13012662643</v>
      </c>
      <c r="F18" s="34"/>
      <c r="G18" s="34"/>
      <c r="H18" s="34"/>
      <c r="I18" s="34">
        <v>29799258648</v>
      </c>
      <c r="J18" s="34">
        <v>729768413</v>
      </c>
      <c r="K18" s="34"/>
      <c r="L18" s="34"/>
      <c r="M18" s="22"/>
      <c r="O18" s="14"/>
    </row>
    <row r="19" spans="1:15" ht="39" customHeight="1">
      <c r="A19" s="97" t="s">
        <v>212</v>
      </c>
      <c r="B19" s="121" t="s">
        <v>52</v>
      </c>
      <c r="C19" s="118"/>
      <c r="D19" s="139">
        <v>3379869146</v>
      </c>
      <c r="E19" s="108">
        <v>13012662643</v>
      </c>
      <c r="F19" s="34"/>
      <c r="G19" s="42"/>
      <c r="H19" s="42"/>
      <c r="I19" s="34">
        <v>9361428215</v>
      </c>
      <c r="J19" s="34">
        <v>611101479</v>
      </c>
      <c r="K19" s="42"/>
      <c r="L19" s="34"/>
      <c r="M19" s="23"/>
      <c r="O19" s="24"/>
    </row>
    <row r="20" spans="1:15" ht="39" customHeight="1">
      <c r="A20" s="97" t="s">
        <v>719</v>
      </c>
      <c r="B20" s="121">
        <v>111.1</v>
      </c>
      <c r="C20" s="118"/>
      <c r="D20" s="108">
        <v>127534889</v>
      </c>
      <c r="E20" s="108">
        <v>457912501</v>
      </c>
      <c r="F20" s="34"/>
      <c r="G20" s="42"/>
      <c r="H20" s="42"/>
      <c r="I20" s="34"/>
      <c r="J20" s="34"/>
      <c r="K20" s="42"/>
      <c r="L20" s="34"/>
      <c r="M20" s="23"/>
      <c r="O20" s="24"/>
    </row>
    <row r="21" spans="1:15" ht="39" customHeight="1">
      <c r="A21" s="97" t="s">
        <v>720</v>
      </c>
      <c r="B21" s="121">
        <v>111.2</v>
      </c>
      <c r="C21" s="118"/>
      <c r="D21" s="108">
        <v>273519</v>
      </c>
      <c r="E21" s="108">
        <v>101475</v>
      </c>
      <c r="F21" s="34"/>
      <c r="G21" s="42"/>
      <c r="H21" s="42"/>
      <c r="I21" s="34"/>
      <c r="J21" s="34"/>
      <c r="K21" s="42"/>
      <c r="L21" s="34"/>
      <c r="M21" s="23"/>
      <c r="O21" s="24"/>
    </row>
    <row r="22" spans="1:15" ht="39" customHeight="1">
      <c r="A22" s="97" t="s">
        <v>721</v>
      </c>
      <c r="B22" s="121">
        <v>111.3</v>
      </c>
      <c r="C22" s="118"/>
      <c r="D22" s="139">
        <v>3252060738</v>
      </c>
      <c r="E22" s="108">
        <v>12554648667</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62681070000</v>
      </c>
      <c r="E24" s="108">
        <v>55044228100</v>
      </c>
      <c r="F24" s="34"/>
      <c r="G24" s="42"/>
      <c r="H24" s="42"/>
      <c r="I24" s="34">
        <v>46113652000</v>
      </c>
      <c r="J24" s="34">
        <v>-267466000</v>
      </c>
      <c r="K24" s="42"/>
      <c r="L24" s="34"/>
      <c r="M24" s="23"/>
      <c r="O24" s="25"/>
    </row>
    <row r="25" spans="1:15" ht="39" customHeight="1">
      <c r="A25" s="97" t="s">
        <v>214</v>
      </c>
      <c r="B25" s="121" t="s">
        <v>2</v>
      </c>
      <c r="C25" s="118"/>
      <c r="D25" s="108">
        <v>62681070000</v>
      </c>
      <c r="E25" s="108">
        <v>55044228100</v>
      </c>
      <c r="F25" s="34"/>
      <c r="G25" s="43"/>
      <c r="H25" s="43"/>
      <c r="I25" s="34">
        <v>46113652000</v>
      </c>
      <c r="J25" s="34">
        <v>-267466000</v>
      </c>
      <c r="K25" s="43"/>
      <c r="L25" s="34"/>
      <c r="M25" s="23"/>
      <c r="O25" s="24"/>
    </row>
    <row r="26" spans="1:15" s="3" customFormat="1" ht="39" customHeight="1">
      <c r="A26" s="157" t="s">
        <v>268</v>
      </c>
      <c r="B26" s="131" t="s">
        <v>201</v>
      </c>
      <c r="C26" s="104"/>
      <c r="D26" s="108">
        <v>62681070000</v>
      </c>
      <c r="E26" s="108">
        <v>55044228100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1073600000</v>
      </c>
      <c r="E33" s="108">
        <v>3941130000</v>
      </c>
      <c r="F33" s="34"/>
      <c r="G33" s="42"/>
      <c r="H33" s="42"/>
      <c r="I33" s="34">
        <v>473787186</v>
      </c>
      <c r="J33" s="34">
        <v>-61449754</v>
      </c>
      <c r="K33" s="42"/>
      <c r="L33" s="34"/>
      <c r="M33" s="23"/>
      <c r="O33" s="24"/>
    </row>
    <row r="34" spans="1:15" ht="39" customHeight="1">
      <c r="A34" s="97" t="s">
        <v>219</v>
      </c>
      <c r="B34" s="121" t="s">
        <v>4</v>
      </c>
      <c r="C34" s="118"/>
      <c r="D34" s="108">
        <v>1060000000</v>
      </c>
      <c r="E34" s="108">
        <v>3935190000</v>
      </c>
      <c r="F34" s="34"/>
      <c r="G34" s="43"/>
      <c r="H34" s="43"/>
      <c r="I34" s="34">
        <v>285571000</v>
      </c>
      <c r="J34" s="34">
        <v>-58238511</v>
      </c>
      <c r="K34" s="43"/>
      <c r="L34" s="34"/>
      <c r="M34" s="23"/>
      <c r="O34" s="25"/>
    </row>
    <row r="35" spans="1:15" ht="39" customHeight="1">
      <c r="A35" s="97" t="s">
        <v>220</v>
      </c>
      <c r="B35" s="121" t="s">
        <v>55</v>
      </c>
      <c r="C35" s="118"/>
      <c r="D35" s="108">
        <v>13600000</v>
      </c>
      <c r="E35" s="108">
        <v>5940000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13600000</v>
      </c>
      <c r="E38" s="108">
        <v>5940000</v>
      </c>
      <c r="F38" s="34"/>
      <c r="G38" s="43"/>
      <c r="H38" s="43"/>
      <c r="I38" s="34">
        <v>188216186</v>
      </c>
      <c r="J38" s="34">
        <v>-3211243</v>
      </c>
      <c r="K38" s="43"/>
      <c r="L38" s="34"/>
      <c r="M38" s="23"/>
      <c r="O38" s="24"/>
    </row>
    <row r="39" spans="1:15" ht="39" customHeight="1">
      <c r="A39" s="135" t="s">
        <v>486</v>
      </c>
      <c r="B39" s="118">
        <v>136.1</v>
      </c>
      <c r="C39" s="118"/>
      <c r="D39" s="108">
        <v>13600000</v>
      </c>
      <c r="E39" s="108">
        <v>5940000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67134539146</v>
      </c>
      <c r="E46" s="457">
        <v>71998020743</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525000000</v>
      </c>
      <c r="E49" s="116">
        <v>3483000000</v>
      </c>
      <c r="F49" s="34"/>
      <c r="G49" s="43"/>
      <c r="H49" s="43"/>
      <c r="I49" s="34">
        <v>1491333650</v>
      </c>
      <c r="J49" s="34">
        <v>-1427738400</v>
      </c>
      <c r="K49" s="43"/>
      <c r="L49" s="34"/>
      <c r="M49" s="23"/>
      <c r="O49" s="25"/>
    </row>
    <row r="50" spans="1:15" ht="64.5" customHeight="1">
      <c r="A50" s="97" t="s">
        <v>345</v>
      </c>
      <c r="B50" s="121" t="s">
        <v>62</v>
      </c>
      <c r="C50" s="118"/>
      <c r="D50" s="116">
        <v>3996086</v>
      </c>
      <c r="E50" s="116">
        <v>929066</v>
      </c>
      <c r="F50" s="34"/>
      <c r="G50" s="43"/>
      <c r="H50" s="43"/>
      <c r="I50" s="34">
        <v>0</v>
      </c>
      <c r="J50" s="34">
        <v>250000</v>
      </c>
      <c r="K50" s="43"/>
      <c r="L50" s="34"/>
      <c r="M50" s="23"/>
      <c r="O50" s="25"/>
    </row>
    <row r="51" spans="1:15" ht="39" customHeight="1">
      <c r="A51" s="97" t="s">
        <v>226</v>
      </c>
      <c r="B51" s="121" t="s">
        <v>8</v>
      </c>
      <c r="C51" s="118"/>
      <c r="D51" s="125">
        <v>22020639</v>
      </c>
      <c r="E51" s="125">
        <v>21127189</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101638785</v>
      </c>
      <c r="E53" s="108">
        <v>95124069</v>
      </c>
      <c r="F53" s="34"/>
      <c r="G53" s="43"/>
      <c r="H53" s="43"/>
      <c r="I53" s="34">
        <v>95797260</v>
      </c>
      <c r="J53" s="34">
        <v>15591781</v>
      </c>
      <c r="K53" s="43"/>
      <c r="L53" s="34"/>
      <c r="M53" s="23"/>
      <c r="O53" s="25"/>
    </row>
    <row r="54" spans="1:15" ht="39" customHeight="1">
      <c r="A54" s="157" t="s">
        <v>229</v>
      </c>
      <c r="B54" s="106">
        <v>316.10000000000002</v>
      </c>
      <c r="C54" s="118"/>
      <c r="D54" s="108">
        <v>1796000</v>
      </c>
      <c r="E54" s="108">
        <v>7754910</v>
      </c>
      <c r="F54" s="34"/>
      <c r="G54" s="43"/>
      <c r="H54" s="43"/>
      <c r="I54" s="34">
        <v>0</v>
      </c>
      <c r="J54" s="34">
        <v>0</v>
      </c>
      <c r="K54" s="43"/>
      <c r="L54" s="34"/>
      <c r="M54" s="23"/>
      <c r="O54" s="24"/>
    </row>
    <row r="55" spans="1:15" ht="39" customHeight="1">
      <c r="A55" s="157" t="s">
        <v>230</v>
      </c>
      <c r="B55" s="106">
        <v>316.2</v>
      </c>
      <c r="C55" s="118"/>
      <c r="D55" s="108">
        <v>26925416</v>
      </c>
      <c r="E55" s="108">
        <v>22301106</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70451613</v>
      </c>
      <c r="E58" s="108">
        <v>63451613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2465756</v>
      </c>
      <c r="E60" s="108">
        <v>1616440</v>
      </c>
      <c r="F60" s="34"/>
      <c r="G60" s="43"/>
      <c r="H60" s="43"/>
      <c r="I60" s="34">
        <v>1616438</v>
      </c>
      <c r="J60" s="34">
        <v>849315</v>
      </c>
      <c r="K60" s="43"/>
      <c r="L60" s="34"/>
      <c r="M60" s="23"/>
      <c r="O60" s="24"/>
    </row>
    <row r="61" spans="1:15" ht="39" customHeight="1">
      <c r="A61" s="97" t="s">
        <v>234</v>
      </c>
      <c r="B61" s="121" t="s">
        <v>64</v>
      </c>
      <c r="C61" s="118"/>
      <c r="D61" s="108">
        <v>127534889</v>
      </c>
      <c r="E61" s="108">
        <v>140836830</v>
      </c>
      <c r="F61" s="34"/>
      <c r="G61" s="43"/>
      <c r="H61" s="43"/>
      <c r="I61" s="34">
        <v>0</v>
      </c>
      <c r="J61" s="34">
        <v>0</v>
      </c>
      <c r="K61" s="43"/>
      <c r="L61" s="34"/>
      <c r="M61" s="23"/>
      <c r="O61" s="25"/>
    </row>
    <row r="62" spans="1:15" ht="39" customHeight="1">
      <c r="A62" s="97" t="s">
        <v>235</v>
      </c>
      <c r="B62" s="121" t="s">
        <v>10</v>
      </c>
      <c r="C62" s="118"/>
      <c r="D62" s="108">
        <v>273519</v>
      </c>
      <c r="E62" s="108">
        <v>111718570</v>
      </c>
      <c r="F62" s="34"/>
      <c r="G62" s="43"/>
      <c r="H62" s="43"/>
      <c r="I62" s="34">
        <v>0</v>
      </c>
      <c r="J62" s="34">
        <v>0</v>
      </c>
      <c r="K62" s="43"/>
      <c r="L62" s="34"/>
      <c r="M62" s="23"/>
      <c r="O62" s="25"/>
    </row>
    <row r="63" spans="1:15" ht="39" customHeight="1">
      <c r="A63" s="97" t="s">
        <v>236</v>
      </c>
      <c r="B63" s="121" t="s">
        <v>65</v>
      </c>
      <c r="C63" s="118"/>
      <c r="D63" s="140">
        <v>134360603</v>
      </c>
      <c r="E63" s="108">
        <v>125958646</v>
      </c>
      <c r="F63" s="34"/>
      <c r="G63" s="43"/>
      <c r="H63" s="43"/>
      <c r="I63" s="34">
        <v>109626433</v>
      </c>
      <c r="J63" s="34">
        <v>8751876</v>
      </c>
      <c r="K63" s="43"/>
      <c r="L63" s="34"/>
      <c r="M63" s="23"/>
      <c r="O63" s="25"/>
    </row>
    <row r="64" spans="1:15" ht="39" customHeight="1">
      <c r="A64" s="157" t="s">
        <v>237</v>
      </c>
      <c r="B64" s="106">
        <v>319.10000000000002</v>
      </c>
      <c r="C64" s="118"/>
      <c r="D64" s="108">
        <v>85885103</v>
      </c>
      <c r="E64" s="108">
        <v>75733189</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475500</v>
      </c>
      <c r="E69" s="108">
        <v>2225457</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914824521</v>
      </c>
      <c r="E72" s="457">
        <v>3978694370</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66219714625</v>
      </c>
      <c r="E73" s="457">
        <v>68019326373</v>
      </c>
      <c r="F73" s="34"/>
      <c r="G73" s="49">
        <v>0</v>
      </c>
      <c r="H73" s="49">
        <v>0</v>
      </c>
      <c r="I73" s="34">
        <v>74689940491</v>
      </c>
      <c r="J73" s="34">
        <v>1803997402</v>
      </c>
      <c r="K73" s="44"/>
      <c r="L73" s="34"/>
      <c r="M73" s="37">
        <v>0</v>
      </c>
      <c r="N73" s="37">
        <v>0</v>
      </c>
      <c r="O73" s="28"/>
    </row>
    <row r="74" spans="1:20" ht="39" customHeight="1">
      <c r="A74" s="97" t="s">
        <v>245</v>
      </c>
      <c r="B74" s="121" t="s">
        <v>12</v>
      </c>
      <c r="C74" s="118"/>
      <c r="D74" s="140">
        <v>60426346353</v>
      </c>
      <c r="E74" s="108">
        <v>59838912453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104001116153</v>
      </c>
      <c r="E75" s="108">
        <v>102621695853</v>
      </c>
      <c r="F75" s="34"/>
      <c r="G75" s="50"/>
      <c r="H75" s="50"/>
      <c r="I75" s="34"/>
      <c r="J75" s="34"/>
      <c r="K75" s="43"/>
      <c r="L75" s="34"/>
      <c r="M75" s="39"/>
      <c r="N75" s="39"/>
      <c r="O75" s="26"/>
      <c r="Q75" s="445"/>
      <c r="R75" s="445"/>
      <c r="T75" s="446"/>
    </row>
    <row r="76" spans="1:20" ht="39" customHeight="1">
      <c r="A76" s="157" t="s">
        <v>247</v>
      </c>
      <c r="B76" s="121" t="s">
        <v>67</v>
      </c>
      <c r="C76" s="118"/>
      <c r="D76" s="108">
        <v>-43574769800</v>
      </c>
      <c r="E76" s="108">
        <v>-42782783400</v>
      </c>
      <c r="F76" s="34"/>
      <c r="G76" s="43"/>
      <c r="H76" s="43"/>
      <c r="I76" s="34"/>
      <c r="J76" s="34"/>
      <c r="K76" s="43"/>
      <c r="L76" s="34"/>
      <c r="M76" s="39"/>
      <c r="N76" s="40"/>
      <c r="O76" s="26"/>
      <c r="Q76" s="447"/>
      <c r="R76" s="447"/>
      <c r="T76" s="446"/>
    </row>
    <row r="77" spans="1:20" ht="39" customHeight="1">
      <c r="A77" s="97" t="s">
        <v>248</v>
      </c>
      <c r="B77" s="121" t="s">
        <v>68</v>
      </c>
      <c r="C77" s="118"/>
      <c r="D77" s="108">
        <v>930030029</v>
      </c>
      <c r="E77" s="108">
        <v>857734669</v>
      </c>
      <c r="F77" s="34"/>
      <c r="G77" s="43"/>
      <c r="H77" s="43"/>
      <c r="I77" s="34"/>
      <c r="J77" s="34"/>
      <c r="K77" s="43"/>
      <c r="L77" s="34"/>
      <c r="M77" s="41"/>
      <c r="N77" s="38"/>
      <c r="O77" s="26"/>
    </row>
    <row r="78" spans="1:20" ht="39" customHeight="1">
      <c r="A78" s="97" t="s">
        <v>249</v>
      </c>
      <c r="B78" s="121" t="s">
        <v>14</v>
      </c>
      <c r="C78" s="118"/>
      <c r="D78" s="108">
        <v>4863338243</v>
      </c>
      <c r="E78" s="108">
        <v>7322679251</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10958.74</v>
      </c>
      <c r="E79" s="132">
        <v>11367.07</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6042634.6299999999</v>
      </c>
      <c r="E87" s="455">
        <v>5983891.2400000002</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2" t="s">
        <v>735</v>
      </c>
      <c r="B92" s="462"/>
      <c r="C92" s="462"/>
      <c r="D92" s="462"/>
      <c r="E92" s="462"/>
      <c r="F92" s="462"/>
      <c r="G92" s="462"/>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1" t="s">
        <v>736</v>
      </c>
      <c r="F108" s="461"/>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48" zoomScaleNormal="100" zoomScaleSheetLayoutView="85" workbookViewId="0">
      <selection activeCell="A48"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22" width="9.140625" style="304"/>
    <col min="23" max="16384" width="9.140625" style="302"/>
  </cols>
  <sheetData>
    <row r="1" spans="1:8" ht="23.25" customHeight="1">
      <c r="A1" s="544" t="s">
        <v>658</v>
      </c>
      <c r="B1" s="544"/>
      <c r="C1" s="544"/>
      <c r="D1" s="544"/>
      <c r="E1" s="544"/>
      <c r="F1" s="544"/>
      <c r="G1" s="179"/>
      <c r="H1" s="301" t="s">
        <v>471</v>
      </c>
    </row>
    <row r="2" spans="1:8" ht="68.25" customHeight="1">
      <c r="A2" s="545" t="s">
        <v>747</v>
      </c>
      <c r="B2" s="545"/>
      <c r="C2" s="545"/>
      <c r="D2" s="545"/>
      <c r="E2" s="545"/>
      <c r="F2" s="545"/>
      <c r="G2" s="180"/>
    </row>
    <row r="3" spans="1:8" ht="15" customHeight="1">
      <c r="A3" s="534" t="s">
        <v>521</v>
      </c>
      <c r="B3" s="534"/>
      <c r="C3" s="534"/>
      <c r="D3" s="534"/>
      <c r="E3" s="534"/>
      <c r="F3" s="534"/>
      <c r="G3" s="181"/>
    </row>
    <row r="4" spans="1:8" ht="15">
      <c r="A4" s="534"/>
      <c r="B4" s="534"/>
      <c r="C4" s="534"/>
      <c r="D4" s="534"/>
      <c r="E4" s="534"/>
      <c r="F4" s="534"/>
      <c r="G4" s="181"/>
    </row>
    <row r="5" spans="1:8">
      <c r="A5" s="535" t="s">
        <v>785</v>
      </c>
      <c r="B5" s="535"/>
      <c r="C5" s="535"/>
      <c r="D5" s="535"/>
      <c r="E5" s="535"/>
      <c r="F5" s="535"/>
      <c r="G5" s="182"/>
    </row>
    <row r="6" spans="1:8">
      <c r="A6" s="288"/>
      <c r="B6" s="288"/>
      <c r="C6" s="288"/>
      <c r="D6" s="288"/>
      <c r="E6" s="288"/>
      <c r="F6" s="63"/>
      <c r="G6" s="63"/>
    </row>
    <row r="7" spans="1:8" ht="15" customHeight="1">
      <c r="A7" s="546" t="s">
        <v>385</v>
      </c>
      <c r="B7" s="546"/>
      <c r="C7" s="539" t="s">
        <v>745</v>
      </c>
      <c r="D7" s="539"/>
      <c r="E7" s="539"/>
      <c r="F7" s="539"/>
      <c r="G7" s="183"/>
    </row>
    <row r="8" spans="1:8" ht="15" customHeight="1">
      <c r="A8" s="548" t="s">
        <v>384</v>
      </c>
      <c r="B8" s="548"/>
      <c r="C8" s="540" t="s">
        <v>743</v>
      </c>
      <c r="D8" s="540"/>
      <c r="E8" s="540"/>
      <c r="F8" s="540"/>
      <c r="G8" s="184"/>
    </row>
    <row r="9" spans="1:8" ht="15" customHeight="1">
      <c r="A9" s="546" t="s">
        <v>445</v>
      </c>
      <c r="B9" s="546"/>
      <c r="C9" s="539" t="s">
        <v>734</v>
      </c>
      <c r="D9" s="539"/>
      <c r="E9" s="539"/>
      <c r="F9" s="539"/>
      <c r="G9" s="183"/>
    </row>
    <row r="10" spans="1:8" ht="15" customHeight="1">
      <c r="A10" s="550" t="s">
        <v>496</v>
      </c>
      <c r="B10" s="550"/>
      <c r="C10" s="540" t="s">
        <v>733</v>
      </c>
      <c r="D10" s="540"/>
      <c r="E10" s="540"/>
      <c r="F10" s="540"/>
      <c r="G10" s="184"/>
    </row>
    <row r="11" spans="1:8" ht="15" customHeight="1">
      <c r="A11" s="546" t="s">
        <v>446</v>
      </c>
      <c r="B11" s="546"/>
      <c r="C11" s="539" t="s">
        <v>507</v>
      </c>
      <c r="D11" s="539"/>
      <c r="E11" s="539"/>
      <c r="F11" s="539"/>
      <c r="G11" s="183"/>
    </row>
    <row r="12" spans="1:8" ht="15" customHeight="1">
      <c r="A12" s="551" t="s">
        <v>447</v>
      </c>
      <c r="B12" s="551"/>
      <c r="C12" s="540" t="s">
        <v>506</v>
      </c>
      <c r="D12" s="540"/>
      <c r="E12" s="540"/>
      <c r="F12" s="540"/>
      <c r="G12" s="184"/>
    </row>
    <row r="13" spans="1:8" ht="15" customHeight="1">
      <c r="A13" s="549" t="s">
        <v>146</v>
      </c>
      <c r="B13" s="549"/>
      <c r="C13" s="539" t="s">
        <v>786</v>
      </c>
      <c r="D13" s="539"/>
      <c r="E13" s="539"/>
      <c r="F13" s="539"/>
      <c r="G13" s="183"/>
    </row>
    <row r="14" spans="1:8">
      <c r="A14" s="547" t="s">
        <v>147</v>
      </c>
      <c r="B14" s="547"/>
      <c r="C14" s="531">
        <v>45748</v>
      </c>
      <c r="D14" s="531"/>
      <c r="E14" s="531"/>
      <c r="F14" s="531"/>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2" ht="56.25" customHeight="1">
      <c r="A17" s="159" t="s">
        <v>258</v>
      </c>
      <c r="B17" s="159" t="s">
        <v>259</v>
      </c>
      <c r="C17" s="159" t="s">
        <v>260</v>
      </c>
      <c r="D17" s="120" t="s">
        <v>789</v>
      </c>
      <c r="E17" s="120" t="s">
        <v>768</v>
      </c>
      <c r="F17" s="69" t="s">
        <v>261</v>
      </c>
      <c r="G17" s="9"/>
      <c r="K17" s="10" t="s">
        <v>502</v>
      </c>
    </row>
    <row r="18" spans="1:12" ht="39" customHeight="1">
      <c r="A18" s="160" t="s">
        <v>51</v>
      </c>
      <c r="B18" s="156" t="s">
        <v>262</v>
      </c>
      <c r="C18" s="67" t="s">
        <v>84</v>
      </c>
      <c r="D18" s="70"/>
      <c r="E18" s="70"/>
      <c r="F18" s="68"/>
      <c r="G18" s="8"/>
      <c r="K18" s="187">
        <v>0</v>
      </c>
    </row>
    <row r="19" spans="1:12" ht="45" customHeight="1">
      <c r="A19" s="210" t="s">
        <v>85</v>
      </c>
      <c r="B19" s="155" t="s">
        <v>263</v>
      </c>
      <c r="C19" s="86" t="s">
        <v>86</v>
      </c>
      <c r="D19" s="71">
        <v>3379869146</v>
      </c>
      <c r="E19" s="71">
        <v>13012662643</v>
      </c>
      <c r="F19" s="72">
        <v>0</v>
      </c>
      <c r="G19" s="7"/>
      <c r="K19" s="187">
        <v>18924296298</v>
      </c>
      <c r="L19" s="450"/>
    </row>
    <row r="20" spans="1:12" ht="45" customHeight="1">
      <c r="A20" s="211"/>
      <c r="B20" s="152" t="s">
        <v>264</v>
      </c>
      <c r="C20" s="65" t="s">
        <v>87</v>
      </c>
      <c r="D20" s="72">
        <v>0</v>
      </c>
      <c r="E20" s="72">
        <v>0</v>
      </c>
      <c r="F20" s="72">
        <v>0</v>
      </c>
      <c r="G20" s="6"/>
      <c r="K20" s="187">
        <v>0</v>
      </c>
    </row>
    <row r="21" spans="1:12" ht="45" customHeight="1">
      <c r="A21" s="211"/>
      <c r="B21" s="152" t="s">
        <v>265</v>
      </c>
      <c r="C21" s="65" t="s">
        <v>88</v>
      </c>
      <c r="D21" s="71">
        <v>3379869146</v>
      </c>
      <c r="E21" s="71">
        <v>13012662643</v>
      </c>
      <c r="F21" s="72">
        <v>0</v>
      </c>
      <c r="G21" s="6"/>
      <c r="K21" s="187">
        <v>10834088082</v>
      </c>
    </row>
    <row r="22" spans="1:12" ht="45" customHeight="1">
      <c r="A22" s="211"/>
      <c r="B22" s="152" t="s">
        <v>693</v>
      </c>
      <c r="C22" s="65" t="s">
        <v>694</v>
      </c>
      <c r="D22" s="71">
        <v>127534889</v>
      </c>
      <c r="E22" s="71">
        <v>457912501</v>
      </c>
      <c r="F22" s="72">
        <v>0</v>
      </c>
      <c r="G22" s="6"/>
      <c r="K22" s="187"/>
    </row>
    <row r="23" spans="1:12" ht="45" customHeight="1">
      <c r="A23" s="211"/>
      <c r="B23" s="152" t="s">
        <v>695</v>
      </c>
      <c r="C23" s="65" t="s">
        <v>697</v>
      </c>
      <c r="D23" s="71">
        <v>273519</v>
      </c>
      <c r="E23" s="71">
        <v>101475</v>
      </c>
      <c r="F23" s="72">
        <v>0</v>
      </c>
      <c r="G23" s="6"/>
      <c r="K23" s="187"/>
    </row>
    <row r="24" spans="1:12" ht="45" customHeight="1">
      <c r="A24" s="211"/>
      <c r="B24" s="152" t="s">
        <v>696</v>
      </c>
      <c r="C24" s="65" t="s">
        <v>698</v>
      </c>
      <c r="D24" s="71">
        <v>3252060738</v>
      </c>
      <c r="E24" s="71">
        <v>12554648667</v>
      </c>
      <c r="F24" s="72">
        <v>0</v>
      </c>
      <c r="G24" s="6"/>
      <c r="K24" s="187"/>
    </row>
    <row r="25" spans="1:12" ht="45" customHeight="1">
      <c r="A25" s="211"/>
      <c r="B25" s="152" t="s">
        <v>266</v>
      </c>
      <c r="C25" s="65" t="s">
        <v>89</v>
      </c>
      <c r="D25" s="71">
        <v>0</v>
      </c>
      <c r="E25" s="71">
        <v>0</v>
      </c>
      <c r="F25" s="72">
        <v>0</v>
      </c>
      <c r="G25" s="6"/>
      <c r="K25" s="187">
        <v>8090208216</v>
      </c>
    </row>
    <row r="26" spans="1:12" ht="45" customHeight="1">
      <c r="A26" s="212" t="s">
        <v>90</v>
      </c>
      <c r="B26" s="155" t="s">
        <v>463</v>
      </c>
      <c r="C26" s="86" t="s">
        <v>91</v>
      </c>
      <c r="D26" s="71">
        <v>62681070000</v>
      </c>
      <c r="E26" s="71">
        <v>55044228100</v>
      </c>
      <c r="F26" s="72">
        <v>0</v>
      </c>
      <c r="G26" s="7"/>
      <c r="K26" s="187">
        <v>54380270000</v>
      </c>
    </row>
    <row r="27" spans="1:12" ht="45" customHeight="1">
      <c r="A27" s="211"/>
      <c r="B27" s="157" t="s">
        <v>268</v>
      </c>
      <c r="C27" s="65" t="s">
        <v>449</v>
      </c>
      <c r="D27" s="72">
        <v>62681070000</v>
      </c>
      <c r="E27" s="72">
        <v>55044228100</v>
      </c>
      <c r="F27" s="72">
        <v>0</v>
      </c>
      <c r="G27" s="6"/>
      <c r="K27" s="187">
        <v>54104270000</v>
      </c>
    </row>
    <row r="28" spans="1:12" ht="45" customHeight="1">
      <c r="A28" s="211"/>
      <c r="B28" s="157" t="s">
        <v>269</v>
      </c>
      <c r="C28" s="65" t="s">
        <v>450</v>
      </c>
      <c r="D28" s="72">
        <v>0</v>
      </c>
      <c r="E28" s="72">
        <v>0</v>
      </c>
      <c r="F28" s="72">
        <v>0</v>
      </c>
      <c r="G28" s="6"/>
      <c r="K28" s="187">
        <v>0</v>
      </c>
    </row>
    <row r="29" spans="1:12" ht="45" customHeight="1">
      <c r="A29" s="211"/>
      <c r="B29" s="157" t="s">
        <v>270</v>
      </c>
      <c r="C29" s="65" t="s">
        <v>451</v>
      </c>
      <c r="D29" s="72">
        <v>0</v>
      </c>
      <c r="E29" s="72">
        <v>0</v>
      </c>
      <c r="F29" s="72">
        <v>0</v>
      </c>
      <c r="G29" s="6"/>
      <c r="K29" s="187">
        <v>0</v>
      </c>
    </row>
    <row r="30" spans="1:12" ht="45" customHeight="1">
      <c r="A30" s="211"/>
      <c r="B30" s="157" t="s">
        <v>271</v>
      </c>
      <c r="C30" s="65" t="s">
        <v>452</v>
      </c>
      <c r="D30" s="72">
        <v>0</v>
      </c>
      <c r="E30" s="72">
        <v>0</v>
      </c>
      <c r="F30" s="72">
        <v>0</v>
      </c>
      <c r="G30" s="6"/>
      <c r="K30" s="187">
        <v>0</v>
      </c>
    </row>
    <row r="31" spans="1:12" ht="45" customHeight="1">
      <c r="A31" s="211"/>
      <c r="B31" s="157" t="s">
        <v>215</v>
      </c>
      <c r="C31" s="65" t="s">
        <v>453</v>
      </c>
      <c r="D31" s="72">
        <v>0</v>
      </c>
      <c r="E31" s="72">
        <v>0</v>
      </c>
      <c r="F31" s="72">
        <v>0</v>
      </c>
      <c r="G31" s="6"/>
      <c r="K31" s="187">
        <v>0</v>
      </c>
    </row>
    <row r="32" spans="1:12" ht="45" customHeight="1">
      <c r="A32" s="212"/>
      <c r="B32" s="134" t="s">
        <v>464</v>
      </c>
      <c r="C32" s="66" t="s">
        <v>465</v>
      </c>
      <c r="D32" s="72">
        <v>0</v>
      </c>
      <c r="E32" s="72">
        <v>0</v>
      </c>
      <c r="F32" s="72">
        <v>0</v>
      </c>
      <c r="G32" s="6"/>
      <c r="K32" s="187">
        <v>276000000</v>
      </c>
    </row>
    <row r="33" spans="1:22" ht="45" customHeight="1">
      <c r="A33" s="212" t="s">
        <v>92</v>
      </c>
      <c r="B33" s="155" t="s">
        <v>272</v>
      </c>
      <c r="C33" s="86" t="s">
        <v>93</v>
      </c>
      <c r="D33" s="71">
        <v>13600000</v>
      </c>
      <c r="E33" s="71">
        <v>5940000</v>
      </c>
      <c r="F33" s="72">
        <v>0</v>
      </c>
      <c r="G33" s="7"/>
      <c r="K33" s="187">
        <v>182000000</v>
      </c>
    </row>
    <row r="34" spans="1:22" ht="45" customHeight="1">
      <c r="A34" s="212"/>
      <c r="B34" s="155" t="s">
        <v>522</v>
      </c>
      <c r="C34" s="86" t="s">
        <v>523</v>
      </c>
      <c r="D34" s="71">
        <v>13600000</v>
      </c>
      <c r="E34" s="71">
        <v>5940000</v>
      </c>
      <c r="F34" s="72">
        <v>0</v>
      </c>
      <c r="G34" s="7"/>
      <c r="K34" s="187"/>
    </row>
    <row r="35" spans="1:22" ht="45" customHeight="1">
      <c r="A35" s="212"/>
      <c r="B35" s="199" t="s">
        <v>524</v>
      </c>
      <c r="C35" s="86" t="s">
        <v>525</v>
      </c>
      <c r="D35" s="153">
        <v>0</v>
      </c>
      <c r="E35" s="153">
        <v>0</v>
      </c>
      <c r="F35" s="72">
        <v>0</v>
      </c>
      <c r="G35" s="7"/>
      <c r="K35" s="187"/>
    </row>
    <row r="36" spans="1:22" ht="45" customHeight="1">
      <c r="A36" s="212" t="s">
        <v>94</v>
      </c>
      <c r="B36" s="155" t="s">
        <v>273</v>
      </c>
      <c r="C36" s="86" t="s">
        <v>95</v>
      </c>
      <c r="D36" s="71">
        <v>0</v>
      </c>
      <c r="E36" s="71">
        <v>0</v>
      </c>
      <c r="F36" s="72">
        <v>0</v>
      </c>
      <c r="G36" s="7"/>
      <c r="K36" s="187">
        <v>31954902</v>
      </c>
    </row>
    <row r="37" spans="1:22" ht="45" customHeight="1">
      <c r="A37" s="212"/>
      <c r="B37" s="133" t="s">
        <v>482</v>
      </c>
      <c r="C37" s="86" t="s">
        <v>483</v>
      </c>
      <c r="D37" s="71">
        <v>0</v>
      </c>
      <c r="E37" s="71">
        <v>0</v>
      </c>
      <c r="F37" s="72">
        <v>0</v>
      </c>
      <c r="G37" s="7"/>
      <c r="K37" s="187">
        <v>31954902</v>
      </c>
    </row>
    <row r="38" spans="1:22" ht="45" customHeight="1">
      <c r="A38" s="212"/>
      <c r="B38" s="133" t="s">
        <v>481</v>
      </c>
      <c r="C38" s="86" t="s">
        <v>484</v>
      </c>
      <c r="D38" s="71">
        <v>0</v>
      </c>
      <c r="E38" s="71">
        <v>0</v>
      </c>
      <c r="F38" s="72">
        <v>0</v>
      </c>
      <c r="G38" s="7"/>
      <c r="K38" s="187">
        <v>0</v>
      </c>
    </row>
    <row r="39" spans="1:22" ht="45" customHeight="1">
      <c r="A39" s="212" t="s">
        <v>96</v>
      </c>
      <c r="B39" s="155" t="s">
        <v>274</v>
      </c>
      <c r="C39" s="86" t="s">
        <v>97</v>
      </c>
      <c r="D39" s="71">
        <v>1060000000</v>
      </c>
      <c r="E39" s="71">
        <v>3935190000</v>
      </c>
      <c r="F39" s="72">
        <v>0</v>
      </c>
      <c r="G39" s="7"/>
      <c r="K39" s="187">
        <v>838678093</v>
      </c>
    </row>
    <row r="40" spans="1:22" ht="45" customHeight="1">
      <c r="A40" s="212" t="s">
        <v>98</v>
      </c>
      <c r="B40" s="155" t="s">
        <v>275</v>
      </c>
      <c r="C40" s="86" t="s">
        <v>99</v>
      </c>
      <c r="D40" s="71">
        <v>0</v>
      </c>
      <c r="E40" s="71">
        <v>0</v>
      </c>
      <c r="F40" s="72">
        <v>0</v>
      </c>
      <c r="G40" s="188"/>
      <c r="K40" s="187">
        <v>0</v>
      </c>
    </row>
    <row r="41" spans="1:22" ht="45" customHeight="1">
      <c r="A41" s="212" t="s">
        <v>100</v>
      </c>
      <c r="B41" s="155" t="s">
        <v>276</v>
      </c>
      <c r="C41" s="86" t="s">
        <v>101</v>
      </c>
      <c r="D41" s="71">
        <v>0</v>
      </c>
      <c r="E41" s="71">
        <v>0</v>
      </c>
      <c r="F41" s="72">
        <v>0</v>
      </c>
      <c r="G41" s="188"/>
      <c r="H41" s="300" t="s">
        <v>472</v>
      </c>
      <c r="I41" s="310"/>
      <c r="K41" s="187">
        <v>0</v>
      </c>
    </row>
    <row r="42" spans="1:22" ht="45" customHeight="1">
      <c r="A42" s="160" t="s">
        <v>102</v>
      </c>
      <c r="B42" s="156" t="s">
        <v>223</v>
      </c>
      <c r="C42" s="67" t="s">
        <v>103</v>
      </c>
      <c r="D42" s="73">
        <v>67134539146</v>
      </c>
      <c r="E42" s="73">
        <v>71998020743</v>
      </c>
      <c r="F42" s="74">
        <v>0</v>
      </c>
      <c r="G42" s="5"/>
      <c r="H42" s="311">
        <v>77161857907</v>
      </c>
      <c r="I42" s="312">
        <v>76787550493</v>
      </c>
      <c r="J42" s="313"/>
      <c r="K42" s="186">
        <v>74357199293</v>
      </c>
    </row>
    <row r="43" spans="1:22" ht="45" customHeight="1">
      <c r="A43" s="160" t="s">
        <v>61</v>
      </c>
      <c r="B43" s="156" t="s">
        <v>277</v>
      </c>
      <c r="C43" s="67" t="s">
        <v>104</v>
      </c>
      <c r="D43" s="74">
        <v>0</v>
      </c>
      <c r="E43" s="74">
        <v>0</v>
      </c>
      <c r="F43" s="74">
        <v>0</v>
      </c>
      <c r="G43" s="189"/>
      <c r="H43" s="314">
        <v>0</v>
      </c>
      <c r="I43" s="312">
        <v>0</v>
      </c>
      <c r="J43" s="313"/>
      <c r="K43" s="186">
        <v>0</v>
      </c>
    </row>
    <row r="44" spans="1:22" ht="45" customHeight="1">
      <c r="A44" s="210" t="s">
        <v>105</v>
      </c>
      <c r="B44" s="155" t="s">
        <v>278</v>
      </c>
      <c r="C44" s="86" t="s">
        <v>106</v>
      </c>
      <c r="D44" s="71">
        <v>525000000</v>
      </c>
      <c r="E44" s="71">
        <v>3483000000</v>
      </c>
      <c r="F44" s="71">
        <v>0</v>
      </c>
      <c r="G44" s="7"/>
      <c r="K44" s="187">
        <v>830644100</v>
      </c>
    </row>
    <row r="45" spans="1:22" ht="45" customHeight="1">
      <c r="A45" s="210" t="s">
        <v>107</v>
      </c>
      <c r="B45" s="155" t="s">
        <v>279</v>
      </c>
      <c r="C45" s="86" t="s">
        <v>108</v>
      </c>
      <c r="D45" s="71">
        <v>389824521</v>
      </c>
      <c r="E45" s="71">
        <v>495694370</v>
      </c>
      <c r="F45" s="71">
        <v>0</v>
      </c>
      <c r="G45" s="7"/>
      <c r="K45" s="187">
        <v>171396702</v>
      </c>
    </row>
    <row r="46" spans="1:22" ht="45" customHeight="1">
      <c r="A46" s="292"/>
      <c r="B46" s="152" t="s">
        <v>468</v>
      </c>
      <c r="C46" s="64" t="s">
        <v>454</v>
      </c>
      <c r="D46" s="72">
        <v>273519</v>
      </c>
      <c r="E46" s="72">
        <v>111718570</v>
      </c>
      <c r="F46" s="71">
        <v>0</v>
      </c>
      <c r="G46" s="7"/>
      <c r="K46" s="187">
        <v>0</v>
      </c>
    </row>
    <row r="47" spans="1:22" ht="45" customHeight="1">
      <c r="A47" s="292"/>
      <c r="B47" s="152" t="s">
        <v>280</v>
      </c>
      <c r="C47" s="64" t="s">
        <v>455</v>
      </c>
      <c r="D47" s="72">
        <v>127534889</v>
      </c>
      <c r="E47" s="72">
        <v>140836830</v>
      </c>
      <c r="F47" s="71">
        <v>0</v>
      </c>
      <c r="G47" s="7"/>
      <c r="K47" s="187">
        <v>0</v>
      </c>
    </row>
    <row r="48" spans="1:22" s="315" customFormat="1" ht="45" customHeight="1">
      <c r="A48" s="210"/>
      <c r="B48" s="155" t="s">
        <v>283</v>
      </c>
      <c r="C48" s="86" t="s">
        <v>456</v>
      </c>
      <c r="D48" s="72">
        <v>22020639</v>
      </c>
      <c r="E48" s="72">
        <v>21127189</v>
      </c>
      <c r="F48" s="71">
        <v>0</v>
      </c>
      <c r="G48" s="7"/>
      <c r="K48" s="187">
        <v>0</v>
      </c>
      <c r="L48" s="304"/>
      <c r="M48" s="304"/>
      <c r="N48" s="304"/>
      <c r="O48" s="304"/>
      <c r="P48" s="304"/>
      <c r="Q48" s="304"/>
      <c r="R48" s="304"/>
      <c r="S48" s="304"/>
      <c r="T48" s="304"/>
      <c r="U48" s="304"/>
      <c r="V48" s="304"/>
    </row>
    <row r="49" spans="1:22" ht="54" customHeight="1">
      <c r="A49" s="292"/>
      <c r="B49" s="152" t="s">
        <v>292</v>
      </c>
      <c r="C49" s="64" t="s">
        <v>457</v>
      </c>
      <c r="D49" s="72">
        <v>3996086</v>
      </c>
      <c r="E49" s="72">
        <v>929066</v>
      </c>
      <c r="F49" s="71">
        <v>0</v>
      </c>
      <c r="G49" s="7"/>
      <c r="K49" s="187">
        <v>250000</v>
      </c>
    </row>
    <row r="50" spans="1:22" ht="45" customHeight="1">
      <c r="A50" s="292"/>
      <c r="B50" s="152" t="s">
        <v>281</v>
      </c>
      <c r="C50" s="64" t="s">
        <v>458</v>
      </c>
      <c r="D50" s="72">
        <v>0</v>
      </c>
      <c r="E50" s="72">
        <v>0</v>
      </c>
      <c r="F50" s="71">
        <v>0</v>
      </c>
      <c r="G50" s="7"/>
      <c r="K50" s="187">
        <v>0</v>
      </c>
    </row>
    <row r="51" spans="1:22" s="315" customFormat="1" ht="45" customHeight="1">
      <c r="A51" s="210"/>
      <c r="B51" s="155" t="s">
        <v>282</v>
      </c>
      <c r="C51" s="86" t="s">
        <v>459</v>
      </c>
      <c r="D51" s="71">
        <v>70451613</v>
      </c>
      <c r="E51" s="71">
        <v>63451613</v>
      </c>
      <c r="F51" s="71">
        <v>0</v>
      </c>
      <c r="G51" s="7"/>
      <c r="K51" s="187">
        <v>6000000</v>
      </c>
      <c r="L51" s="304"/>
      <c r="M51" s="304"/>
      <c r="N51" s="304"/>
      <c r="O51" s="304"/>
      <c r="P51" s="304"/>
      <c r="Q51" s="304"/>
      <c r="R51" s="304"/>
      <c r="S51" s="304"/>
      <c r="T51" s="304"/>
      <c r="U51" s="304"/>
      <c r="V51" s="304"/>
    </row>
    <row r="52" spans="1:22" ht="45" customHeight="1">
      <c r="A52" s="292"/>
      <c r="B52" s="152" t="s">
        <v>284</v>
      </c>
      <c r="C52" s="64" t="s">
        <v>460</v>
      </c>
      <c r="D52" s="72">
        <v>85885103</v>
      </c>
      <c r="E52" s="72">
        <v>75733189</v>
      </c>
      <c r="F52" s="71">
        <v>0</v>
      </c>
      <c r="G52" s="7"/>
      <c r="K52" s="187">
        <v>56533209</v>
      </c>
    </row>
    <row r="53" spans="1:22" ht="45" customHeight="1">
      <c r="A53" s="292"/>
      <c r="B53" s="152" t="s">
        <v>376</v>
      </c>
      <c r="C53" s="64" t="s">
        <v>461</v>
      </c>
      <c r="D53" s="72">
        <v>15000000</v>
      </c>
      <c r="E53" s="72">
        <v>15000000</v>
      </c>
      <c r="F53" s="71">
        <v>0</v>
      </c>
      <c r="G53" s="7"/>
      <c r="K53" s="187">
        <v>10750000</v>
      </c>
    </row>
    <row r="54" spans="1:22" ht="45" customHeight="1">
      <c r="A54" s="292"/>
      <c r="B54" s="152" t="s">
        <v>286</v>
      </c>
      <c r="C54" s="64" t="s">
        <v>462</v>
      </c>
      <c r="D54" s="72">
        <v>16500000</v>
      </c>
      <c r="E54" s="72">
        <v>16500000</v>
      </c>
      <c r="F54" s="71">
        <v>0</v>
      </c>
      <c r="G54" s="7"/>
      <c r="K54" s="187">
        <v>11180000</v>
      </c>
    </row>
    <row r="55" spans="1:22" ht="45" customHeight="1">
      <c r="A55" s="292"/>
      <c r="B55" s="152" t="s">
        <v>285</v>
      </c>
      <c r="C55" s="64" t="s">
        <v>380</v>
      </c>
      <c r="D55" s="72">
        <v>5500000</v>
      </c>
      <c r="E55" s="72">
        <v>5500000</v>
      </c>
      <c r="F55" s="71">
        <v>0</v>
      </c>
      <c r="G55" s="7"/>
      <c r="K55" s="187">
        <v>19565000</v>
      </c>
    </row>
    <row r="56" spans="1:22" ht="45" customHeight="1">
      <c r="A56" s="292"/>
      <c r="B56" s="152" t="s">
        <v>377</v>
      </c>
      <c r="C56" s="64" t="s">
        <v>209</v>
      </c>
      <c r="D56" s="72">
        <v>475500</v>
      </c>
      <c r="E56" s="72">
        <v>2225457</v>
      </c>
      <c r="F56" s="71">
        <v>0</v>
      </c>
      <c r="G56" s="7"/>
      <c r="K56" s="187">
        <v>13050000</v>
      </c>
    </row>
    <row r="57" spans="1:22" ht="45" customHeight="1">
      <c r="A57" s="292"/>
      <c r="B57" s="152" t="s">
        <v>287</v>
      </c>
      <c r="C57" s="64" t="s">
        <v>207</v>
      </c>
      <c r="D57" s="72">
        <v>11000000</v>
      </c>
      <c r="E57" s="72">
        <v>11000000</v>
      </c>
      <c r="F57" s="71">
        <v>0</v>
      </c>
      <c r="G57" s="7"/>
      <c r="K57" s="187">
        <v>11000000</v>
      </c>
    </row>
    <row r="58" spans="1:22" ht="45" customHeight="1">
      <c r="A58" s="292"/>
      <c r="B58" s="152" t="s">
        <v>357</v>
      </c>
      <c r="C58" s="64" t="s">
        <v>208</v>
      </c>
      <c r="D58" s="72">
        <v>0</v>
      </c>
      <c r="E58" s="72">
        <v>0</v>
      </c>
      <c r="F58" s="71">
        <v>0</v>
      </c>
      <c r="G58" s="7"/>
      <c r="K58" s="187">
        <v>0</v>
      </c>
    </row>
    <row r="59" spans="1:22" ht="45" customHeight="1">
      <c r="A59" s="292"/>
      <c r="B59" s="152" t="s">
        <v>288</v>
      </c>
      <c r="C59" s="64" t="s">
        <v>206</v>
      </c>
      <c r="D59" s="72">
        <v>26925416</v>
      </c>
      <c r="E59" s="72">
        <v>22301106</v>
      </c>
      <c r="F59" s="71">
        <v>0</v>
      </c>
      <c r="G59" s="7"/>
      <c r="K59" s="187">
        <v>39780822</v>
      </c>
    </row>
    <row r="60" spans="1:22" ht="45" customHeight="1">
      <c r="A60" s="292"/>
      <c r="B60" s="152" t="s">
        <v>289</v>
      </c>
      <c r="C60" s="64" t="s">
        <v>205</v>
      </c>
      <c r="D60" s="72">
        <v>0</v>
      </c>
      <c r="E60" s="72">
        <v>0</v>
      </c>
      <c r="F60" s="71">
        <v>0</v>
      </c>
      <c r="G60" s="7"/>
      <c r="K60" s="187">
        <v>0</v>
      </c>
    </row>
    <row r="61" spans="1:22" ht="45" customHeight="1">
      <c r="A61" s="292"/>
      <c r="B61" s="152" t="s">
        <v>290</v>
      </c>
      <c r="C61" s="64" t="s">
        <v>355</v>
      </c>
      <c r="D61" s="72">
        <v>0</v>
      </c>
      <c r="E61" s="72">
        <v>0</v>
      </c>
      <c r="F61" s="71">
        <v>0</v>
      </c>
      <c r="G61" s="7"/>
      <c r="K61" s="187">
        <v>0</v>
      </c>
    </row>
    <row r="62" spans="1:22" ht="45" customHeight="1">
      <c r="A62" s="292"/>
      <c r="B62" s="152" t="s">
        <v>291</v>
      </c>
      <c r="C62" s="64" t="s">
        <v>358</v>
      </c>
      <c r="D62" s="72">
        <v>1796000</v>
      </c>
      <c r="E62" s="72">
        <v>7754910</v>
      </c>
      <c r="F62" s="71">
        <v>0</v>
      </c>
      <c r="G62" s="7"/>
      <c r="K62" s="187">
        <v>0</v>
      </c>
    </row>
    <row r="63" spans="1:22" ht="45" customHeight="1">
      <c r="A63" s="292"/>
      <c r="B63" s="152" t="s">
        <v>359</v>
      </c>
      <c r="C63" s="64" t="s">
        <v>381</v>
      </c>
      <c r="D63" s="72">
        <v>0</v>
      </c>
      <c r="E63" s="72">
        <v>0</v>
      </c>
      <c r="F63" s="71">
        <v>0</v>
      </c>
      <c r="G63" s="7"/>
      <c r="K63" s="187">
        <v>0</v>
      </c>
    </row>
    <row r="64" spans="1:22" ht="45" customHeight="1">
      <c r="A64" s="292"/>
      <c r="B64" s="152" t="s">
        <v>379</v>
      </c>
      <c r="C64" s="64" t="s">
        <v>382</v>
      </c>
      <c r="D64" s="72">
        <v>2465756</v>
      </c>
      <c r="E64" s="72">
        <v>1616440</v>
      </c>
      <c r="F64" s="71">
        <v>0</v>
      </c>
      <c r="G64" s="7"/>
      <c r="K64" s="187">
        <v>3287671</v>
      </c>
    </row>
    <row r="65" spans="1:22" s="316" customFormat="1" ht="45" customHeight="1">
      <c r="A65" s="292"/>
      <c r="B65" s="152" t="s">
        <v>293</v>
      </c>
      <c r="C65" s="64" t="s">
        <v>383</v>
      </c>
      <c r="D65" s="72">
        <v>0</v>
      </c>
      <c r="E65" s="72">
        <v>0</v>
      </c>
      <c r="F65" s="71">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914824521</v>
      </c>
      <c r="E66" s="73">
        <v>3978694370</v>
      </c>
      <c r="F66" s="73">
        <v>0</v>
      </c>
      <c r="G66" s="5"/>
      <c r="H66" s="314">
        <v>0</v>
      </c>
      <c r="I66" s="314">
        <v>0</v>
      </c>
      <c r="K66" s="186">
        <v>1002040802</v>
      </c>
    </row>
    <row r="67" spans="1:22" ht="45" customHeight="1">
      <c r="A67" s="211"/>
      <c r="B67" s="152" t="s">
        <v>295</v>
      </c>
      <c r="C67" s="64" t="s">
        <v>111</v>
      </c>
      <c r="D67" s="72">
        <v>66219714625</v>
      </c>
      <c r="E67" s="72">
        <v>68019326373</v>
      </c>
      <c r="F67" s="71">
        <v>0</v>
      </c>
      <c r="G67" s="6"/>
      <c r="H67" s="314">
        <v>76971302174</v>
      </c>
      <c r="I67" s="314">
        <v>76493937893</v>
      </c>
      <c r="J67" s="318"/>
      <c r="K67" s="187">
        <v>73355158491</v>
      </c>
    </row>
    <row r="68" spans="1:22" ht="45" customHeight="1">
      <c r="A68" s="211"/>
      <c r="B68" s="152" t="s">
        <v>659</v>
      </c>
      <c r="C68" s="64" t="s">
        <v>112</v>
      </c>
      <c r="D68" s="75">
        <v>6042634.6299999999</v>
      </c>
      <c r="E68" s="75">
        <v>5983891.2400000002</v>
      </c>
      <c r="F68" s="71">
        <v>0</v>
      </c>
      <c r="G68" s="6"/>
      <c r="H68" s="314">
        <v>0</v>
      </c>
      <c r="I68" s="314">
        <v>0</v>
      </c>
      <c r="J68" s="318"/>
      <c r="K68" s="191">
        <v>6359254.5999999996</v>
      </c>
    </row>
    <row r="69" spans="1:22" ht="45" customHeight="1">
      <c r="A69" s="211"/>
      <c r="B69" s="152" t="s">
        <v>296</v>
      </c>
      <c r="C69" s="64" t="s">
        <v>113</v>
      </c>
      <c r="D69" s="75">
        <v>10958.74</v>
      </c>
      <c r="E69" s="75">
        <v>11367.07</v>
      </c>
      <c r="F69" s="71">
        <v>0</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27" zoomScale="85" zoomScaleNormal="85" workbookViewId="0">
      <selection activeCell="A27"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44" t="s">
        <v>658</v>
      </c>
      <c r="B1" s="544"/>
      <c r="C1" s="544"/>
      <c r="D1" s="544"/>
      <c r="E1" s="544"/>
      <c r="F1" s="544"/>
      <c r="G1" s="295"/>
    </row>
    <row r="2" spans="1:7" ht="60" customHeight="1">
      <c r="A2" s="545" t="s">
        <v>689</v>
      </c>
      <c r="B2" s="545"/>
      <c r="C2" s="545"/>
      <c r="D2" s="545"/>
      <c r="E2" s="545"/>
      <c r="F2" s="545"/>
    </row>
    <row r="3" spans="1:7" ht="15" customHeight="1">
      <c r="A3" s="552" t="s">
        <v>554</v>
      </c>
      <c r="B3" s="552"/>
      <c r="C3" s="552"/>
      <c r="D3" s="552"/>
      <c r="E3" s="552"/>
      <c r="F3" s="552"/>
    </row>
    <row r="4" spans="1:7">
      <c r="A4" s="552"/>
      <c r="B4" s="552"/>
      <c r="C4" s="552"/>
      <c r="D4" s="552"/>
      <c r="E4" s="552"/>
      <c r="F4" s="552"/>
    </row>
    <row r="5" spans="1:7">
      <c r="A5" s="535" t="s">
        <v>785</v>
      </c>
      <c r="B5" s="535"/>
      <c r="C5" s="535"/>
      <c r="D5" s="535"/>
      <c r="E5" s="535"/>
      <c r="F5" s="535"/>
    </row>
    <row r="6" spans="1:7">
      <c r="A6" s="288"/>
      <c r="B6" s="240"/>
      <c r="C6" s="288"/>
      <c r="D6" s="288"/>
      <c r="E6" s="288"/>
      <c r="F6" s="142"/>
    </row>
    <row r="7" spans="1:7" ht="15" customHeight="1">
      <c r="A7" s="546" t="s">
        <v>385</v>
      </c>
      <c r="B7" s="546"/>
      <c r="C7" s="539" t="s">
        <v>745</v>
      </c>
      <c r="D7" s="539"/>
      <c r="E7" s="539"/>
      <c r="F7" s="539"/>
    </row>
    <row r="8" spans="1:7" ht="15" customHeight="1">
      <c r="A8" s="548" t="s">
        <v>384</v>
      </c>
      <c r="B8" s="548"/>
      <c r="C8" s="540" t="s">
        <v>743</v>
      </c>
      <c r="D8" s="540"/>
      <c r="E8" s="540"/>
      <c r="F8" s="540"/>
    </row>
    <row r="9" spans="1:7" ht="15" customHeight="1">
      <c r="A9" s="546" t="s">
        <v>445</v>
      </c>
      <c r="B9" s="546"/>
      <c r="C9" s="539" t="s">
        <v>734</v>
      </c>
      <c r="D9" s="539"/>
      <c r="E9" s="539"/>
      <c r="F9" s="539"/>
    </row>
    <row r="10" spans="1:7" ht="15" customHeight="1">
      <c r="A10" s="550" t="s">
        <v>496</v>
      </c>
      <c r="B10" s="550"/>
      <c r="C10" s="540" t="s">
        <v>733</v>
      </c>
      <c r="D10" s="540"/>
      <c r="E10" s="540"/>
      <c r="F10" s="540"/>
    </row>
    <row r="11" spans="1:7" ht="15" customHeight="1">
      <c r="A11" s="546" t="s">
        <v>446</v>
      </c>
      <c r="B11" s="546"/>
      <c r="C11" s="539" t="s">
        <v>505</v>
      </c>
      <c r="D11" s="539"/>
      <c r="E11" s="539"/>
      <c r="F11" s="539"/>
    </row>
    <row r="12" spans="1:7" ht="15" customHeight="1">
      <c r="A12" s="551" t="s">
        <v>447</v>
      </c>
      <c r="B12" s="551"/>
      <c r="C12" s="540" t="s">
        <v>506</v>
      </c>
      <c r="D12" s="540"/>
      <c r="E12" s="540"/>
      <c r="F12" s="540"/>
    </row>
    <row r="13" spans="1:7" ht="15" customHeight="1">
      <c r="A13" s="549" t="s">
        <v>146</v>
      </c>
      <c r="B13" s="549"/>
      <c r="C13" s="539" t="s">
        <v>786</v>
      </c>
      <c r="D13" s="539"/>
      <c r="E13" s="539"/>
      <c r="F13" s="539"/>
    </row>
    <row r="14" spans="1:7">
      <c r="A14" s="547" t="s">
        <v>147</v>
      </c>
      <c r="B14" s="547"/>
      <c r="C14" s="553">
        <v>45748</v>
      </c>
      <c r="D14" s="553"/>
      <c r="E14" s="553"/>
      <c r="F14" s="553"/>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248" t="s">
        <v>790</v>
      </c>
      <c r="E17" s="248" t="s">
        <v>769</v>
      </c>
      <c r="F17" s="158" t="s">
        <v>556</v>
      </c>
    </row>
    <row r="18" spans="1:19" ht="39" customHeight="1">
      <c r="A18" s="160" t="s">
        <v>51</v>
      </c>
      <c r="B18" s="156" t="s">
        <v>557</v>
      </c>
      <c r="C18" s="196" t="s">
        <v>558</v>
      </c>
      <c r="D18" s="197">
        <v>14813335</v>
      </c>
      <c r="E18" s="197">
        <v>12162318</v>
      </c>
      <c r="F18" s="197">
        <v>57164758</v>
      </c>
      <c r="H18" s="329"/>
      <c r="I18" s="330"/>
      <c r="M18" s="330"/>
      <c r="N18" s="330"/>
      <c r="P18" s="326" t="s">
        <v>558</v>
      </c>
      <c r="Q18" s="335"/>
      <c r="R18" s="335"/>
      <c r="S18" s="335"/>
    </row>
    <row r="19" spans="1:19" ht="39" customHeight="1">
      <c r="A19" s="211">
        <v>1</v>
      </c>
      <c r="B19" s="155" t="s">
        <v>559</v>
      </c>
      <c r="C19" s="198" t="s">
        <v>560</v>
      </c>
      <c r="D19" s="154">
        <v>13600000</v>
      </c>
      <c r="E19" s="154">
        <v>10940000</v>
      </c>
      <c r="F19" s="154">
        <v>53822193</v>
      </c>
      <c r="G19" s="329"/>
      <c r="H19" s="329"/>
      <c r="I19" s="330"/>
      <c r="M19" s="330"/>
      <c r="N19" s="330"/>
      <c r="P19" s="326" t="s">
        <v>560</v>
      </c>
      <c r="Q19" s="335"/>
      <c r="R19" s="335"/>
      <c r="S19" s="335"/>
    </row>
    <row r="20" spans="1:19" ht="39" customHeight="1">
      <c r="A20" s="211"/>
      <c r="B20" s="199" t="s">
        <v>517</v>
      </c>
      <c r="C20" s="198" t="s">
        <v>561</v>
      </c>
      <c r="D20" s="154">
        <v>13600000</v>
      </c>
      <c r="E20" s="154">
        <v>10940000</v>
      </c>
      <c r="F20" s="154">
        <v>40540000</v>
      </c>
      <c r="G20" s="329"/>
      <c r="H20" s="329"/>
      <c r="I20" s="330"/>
      <c r="M20" s="330"/>
      <c r="N20" s="330"/>
      <c r="Q20" s="335"/>
      <c r="R20" s="335"/>
      <c r="S20" s="335"/>
    </row>
    <row r="21" spans="1:19" ht="39" customHeight="1">
      <c r="A21" s="211"/>
      <c r="B21" s="199" t="s">
        <v>519</v>
      </c>
      <c r="C21" s="198" t="s">
        <v>562</v>
      </c>
      <c r="D21" s="154">
        <v>0</v>
      </c>
      <c r="E21" s="154">
        <v>0</v>
      </c>
      <c r="F21" s="154">
        <v>13282193</v>
      </c>
      <c r="G21" s="329"/>
      <c r="H21" s="329"/>
      <c r="I21" s="330"/>
      <c r="M21" s="330"/>
      <c r="N21" s="330"/>
      <c r="Q21" s="335"/>
      <c r="R21" s="335"/>
      <c r="S21" s="335"/>
    </row>
    <row r="22" spans="1:19" ht="39" customHeight="1">
      <c r="A22" s="211">
        <v>2</v>
      </c>
      <c r="B22" s="155" t="s">
        <v>563</v>
      </c>
      <c r="C22" s="198" t="s">
        <v>564</v>
      </c>
      <c r="D22" s="372">
        <v>1213335</v>
      </c>
      <c r="E22" s="154">
        <v>1222318</v>
      </c>
      <c r="F22" s="153">
        <v>3342565</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189066243</v>
      </c>
      <c r="E24" s="197">
        <v>197671009</v>
      </c>
      <c r="F24" s="197">
        <v>544217319</v>
      </c>
      <c r="H24" s="329"/>
      <c r="I24" s="330"/>
      <c r="M24" s="330"/>
      <c r="N24" s="330"/>
      <c r="P24" s="326" t="s">
        <v>568</v>
      </c>
      <c r="Q24" s="335"/>
      <c r="R24" s="335"/>
      <c r="S24" s="335"/>
    </row>
    <row r="25" spans="1:19" ht="42.75" customHeight="1">
      <c r="A25" s="211">
        <v>1</v>
      </c>
      <c r="B25" s="241" t="s">
        <v>660</v>
      </c>
      <c r="C25" s="198" t="s">
        <v>569</v>
      </c>
      <c r="D25" s="153">
        <v>85885103</v>
      </c>
      <c r="E25" s="153">
        <v>75733189</v>
      </c>
      <c r="F25" s="200">
        <v>240332179</v>
      </c>
      <c r="H25" s="329"/>
      <c r="I25" s="330"/>
      <c r="M25" s="330"/>
      <c r="N25" s="330"/>
      <c r="P25" s="326" t="s">
        <v>569</v>
      </c>
      <c r="Q25" s="335"/>
      <c r="R25" s="335"/>
      <c r="S25" s="335"/>
    </row>
    <row r="26" spans="1:19" ht="48" customHeight="1">
      <c r="A26" s="211">
        <v>2</v>
      </c>
      <c r="B26" s="241" t="s">
        <v>661</v>
      </c>
      <c r="C26" s="198" t="s">
        <v>570</v>
      </c>
      <c r="D26" s="153">
        <v>30441953</v>
      </c>
      <c r="E26" s="153">
        <v>34163832</v>
      </c>
      <c r="F26" s="200">
        <v>89576764</v>
      </c>
      <c r="H26" s="329"/>
      <c r="I26" s="330"/>
      <c r="M26" s="330"/>
      <c r="N26" s="330"/>
      <c r="P26" s="326" t="s">
        <v>570</v>
      </c>
      <c r="Q26" s="335"/>
      <c r="R26" s="335"/>
      <c r="S26" s="335"/>
    </row>
    <row r="27" spans="1:19" ht="39" customHeight="1">
      <c r="A27" s="211"/>
      <c r="B27" s="201" t="s">
        <v>170</v>
      </c>
      <c r="C27" s="152" t="s">
        <v>571</v>
      </c>
      <c r="D27" s="153">
        <v>15000000</v>
      </c>
      <c r="E27" s="153">
        <v>15000000</v>
      </c>
      <c r="F27" s="200">
        <v>45000000</v>
      </c>
      <c r="H27" s="329"/>
      <c r="I27" s="330"/>
      <c r="M27" s="330"/>
      <c r="N27" s="330"/>
      <c r="P27" s="326" t="s">
        <v>571</v>
      </c>
      <c r="Q27" s="335"/>
      <c r="R27" s="335"/>
      <c r="S27" s="335"/>
    </row>
    <row r="28" spans="1:19" ht="39" customHeight="1">
      <c r="A28" s="211"/>
      <c r="B28" s="201" t="s">
        <v>572</v>
      </c>
      <c r="C28" s="152" t="s">
        <v>573</v>
      </c>
      <c r="D28" s="153">
        <v>9433431</v>
      </c>
      <c r="E28" s="153">
        <v>13126698</v>
      </c>
      <c r="F28" s="153">
        <v>26478592</v>
      </c>
      <c r="H28" s="329"/>
      <c r="I28" s="330"/>
      <c r="M28" s="330"/>
      <c r="N28" s="330"/>
      <c r="P28" s="326" t="s">
        <v>573</v>
      </c>
      <c r="Q28" s="335"/>
      <c r="R28" s="335"/>
      <c r="S28" s="335"/>
    </row>
    <row r="29" spans="1:19" ht="39" customHeight="1">
      <c r="A29" s="211"/>
      <c r="B29" s="201" t="s">
        <v>574</v>
      </c>
      <c r="C29" s="152" t="s">
        <v>575</v>
      </c>
      <c r="D29" s="153">
        <v>508522</v>
      </c>
      <c r="E29" s="153">
        <v>537134</v>
      </c>
      <c r="F29" s="200">
        <v>1598172</v>
      </c>
      <c r="H29" s="329"/>
      <c r="I29" s="330"/>
      <c r="M29" s="330"/>
      <c r="N29" s="330"/>
      <c r="P29" s="326" t="s">
        <v>575</v>
      </c>
      <c r="Q29" s="335"/>
      <c r="R29" s="335"/>
      <c r="S29" s="335"/>
    </row>
    <row r="30" spans="1:19" ht="39" customHeight="1">
      <c r="A30" s="211"/>
      <c r="B30" s="201" t="s">
        <v>576</v>
      </c>
      <c r="C30" s="152" t="s">
        <v>577</v>
      </c>
      <c r="D30" s="153">
        <v>5500000</v>
      </c>
      <c r="E30" s="153">
        <v>5500000</v>
      </c>
      <c r="F30" s="200">
        <v>16500000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82500000</v>
      </c>
      <c r="H31" s="329"/>
      <c r="I31" s="330"/>
      <c r="M31" s="330"/>
      <c r="N31" s="330"/>
      <c r="P31" s="326" t="s">
        <v>579</v>
      </c>
      <c r="Q31" s="335"/>
      <c r="R31" s="335"/>
      <c r="S31" s="335"/>
    </row>
    <row r="32" spans="1:19" ht="39" customHeight="1">
      <c r="A32" s="211"/>
      <c r="B32" s="243" t="s">
        <v>580</v>
      </c>
      <c r="C32" s="152" t="s">
        <v>581</v>
      </c>
      <c r="D32" s="153">
        <v>16500000</v>
      </c>
      <c r="E32" s="153">
        <v>16500000</v>
      </c>
      <c r="F32" s="200">
        <v>49500000</v>
      </c>
      <c r="H32" s="329"/>
      <c r="I32" s="330"/>
      <c r="M32" s="330"/>
      <c r="N32" s="330"/>
      <c r="P32" s="326" t="s">
        <v>581</v>
      </c>
      <c r="Q32" s="335"/>
      <c r="R32" s="335"/>
      <c r="S32" s="335"/>
    </row>
    <row r="33" spans="1:19" ht="39" customHeight="1">
      <c r="A33" s="211"/>
      <c r="B33" s="243" t="s">
        <v>582</v>
      </c>
      <c r="C33" s="152" t="s">
        <v>583</v>
      </c>
      <c r="D33" s="153">
        <v>11000000</v>
      </c>
      <c r="E33" s="153">
        <v>11000000</v>
      </c>
      <c r="F33" s="200">
        <v>33000000</v>
      </c>
      <c r="H33" s="329"/>
      <c r="I33" s="330"/>
      <c r="M33" s="330"/>
      <c r="N33" s="330"/>
      <c r="P33" s="326" t="s">
        <v>583</v>
      </c>
      <c r="Q33" s="335"/>
      <c r="R33" s="335"/>
      <c r="S33" s="335"/>
    </row>
    <row r="34" spans="1:19" ht="39" customHeight="1">
      <c r="A34" s="211">
        <v>4</v>
      </c>
      <c r="B34" s="155" t="s">
        <v>584</v>
      </c>
      <c r="C34" s="198" t="s">
        <v>585</v>
      </c>
      <c r="D34" s="153">
        <v>4624310</v>
      </c>
      <c r="E34" s="153">
        <v>4176796</v>
      </c>
      <c r="F34" s="200">
        <v>13425416</v>
      </c>
      <c r="H34" s="329"/>
      <c r="I34" s="330"/>
      <c r="M34" s="330"/>
      <c r="N34" s="330"/>
      <c r="P34" s="326" t="s">
        <v>585</v>
      </c>
      <c r="Q34" s="335"/>
      <c r="R34" s="335"/>
      <c r="S34" s="335"/>
    </row>
    <row r="35" spans="1:19" ht="81" customHeight="1">
      <c r="A35" s="211">
        <v>5</v>
      </c>
      <c r="B35" s="155" t="s">
        <v>586</v>
      </c>
      <c r="C35" s="198" t="s">
        <v>587</v>
      </c>
      <c r="D35" s="153">
        <v>7000000</v>
      </c>
      <c r="E35" s="153">
        <v>7000000</v>
      </c>
      <c r="F35" s="200">
        <v>21000000</v>
      </c>
      <c r="H35" s="329"/>
      <c r="I35" s="330"/>
      <c r="M35" s="330"/>
      <c r="N35" s="330"/>
      <c r="P35" s="326" t="s">
        <v>587</v>
      </c>
      <c r="Q35" s="335"/>
      <c r="R35" s="335"/>
      <c r="S35" s="335"/>
    </row>
    <row r="36" spans="1:19" ht="39" customHeight="1">
      <c r="A36" s="211"/>
      <c r="B36" s="134" t="s">
        <v>181</v>
      </c>
      <c r="C36" s="198" t="s">
        <v>588</v>
      </c>
      <c r="D36" s="153">
        <v>7000000</v>
      </c>
      <c r="E36" s="153">
        <v>7000000</v>
      </c>
      <c r="F36" s="200">
        <v>21000000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32765561</v>
      </c>
      <c r="E44" s="153">
        <v>48220068</v>
      </c>
      <c r="F44" s="153">
        <v>94807204</v>
      </c>
      <c r="H44" s="329"/>
      <c r="I44" s="330"/>
      <c r="M44" s="330"/>
      <c r="N44" s="330"/>
      <c r="P44" s="326" t="s">
        <v>600</v>
      </c>
      <c r="Q44" s="335"/>
      <c r="R44" s="335"/>
      <c r="S44" s="335"/>
    </row>
    <row r="45" spans="1:19" ht="39" customHeight="1">
      <c r="A45" s="211"/>
      <c r="B45" s="201" t="s">
        <v>601</v>
      </c>
      <c r="C45" s="152" t="s">
        <v>602</v>
      </c>
      <c r="D45" s="153">
        <v>32765561</v>
      </c>
      <c r="E45" s="153">
        <v>48220068</v>
      </c>
      <c r="F45" s="153">
        <v>94807204</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849316</v>
      </c>
      <c r="E48" s="153">
        <v>877124</v>
      </c>
      <c r="F48" s="200">
        <v>2575756</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849316</v>
      </c>
      <c r="E51" s="153">
        <v>767124</v>
      </c>
      <c r="F51" s="200">
        <v>2465756</v>
      </c>
      <c r="H51" s="329"/>
      <c r="I51" s="330"/>
      <c r="M51" s="330"/>
      <c r="N51" s="330"/>
      <c r="P51" s="326" t="s">
        <v>607</v>
      </c>
      <c r="Q51" s="335"/>
      <c r="R51" s="335"/>
      <c r="S51" s="335"/>
    </row>
    <row r="52" spans="1:19" ht="39" customHeight="1">
      <c r="A52" s="211"/>
      <c r="B52" s="201" t="s">
        <v>185</v>
      </c>
      <c r="C52" s="152" t="s">
        <v>608</v>
      </c>
      <c r="D52" s="153">
        <v>0</v>
      </c>
      <c r="E52" s="153">
        <v>110000</v>
      </c>
      <c r="F52" s="200">
        <v>110000</v>
      </c>
      <c r="H52" s="329"/>
      <c r="I52" s="330"/>
      <c r="M52" s="330"/>
      <c r="N52" s="330"/>
      <c r="P52" s="326" t="s">
        <v>608</v>
      </c>
      <c r="Q52" s="335"/>
      <c r="R52" s="335"/>
      <c r="S52" s="335"/>
    </row>
    <row r="53" spans="1:19" ht="39" customHeight="1">
      <c r="A53" s="212"/>
      <c r="B53" s="201" t="s">
        <v>498</v>
      </c>
      <c r="C53" s="155" t="s">
        <v>609</v>
      </c>
      <c r="D53" s="153">
        <v>0</v>
      </c>
      <c r="E53" s="153">
        <v>0</v>
      </c>
      <c r="F53" s="200">
        <v>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-174252908</v>
      </c>
      <c r="E55" s="197">
        <v>-185508691</v>
      </c>
      <c r="F55" s="197">
        <v>-487052561</v>
      </c>
      <c r="H55" s="329"/>
      <c r="I55" s="330"/>
      <c r="M55" s="330"/>
      <c r="N55" s="330"/>
      <c r="P55" s="326" t="s">
        <v>613</v>
      </c>
      <c r="Q55" s="335"/>
      <c r="R55" s="335"/>
      <c r="S55" s="335"/>
    </row>
    <row r="56" spans="1:19" ht="39" customHeight="1">
      <c r="A56" s="215" t="s">
        <v>115</v>
      </c>
      <c r="B56" s="156" t="s">
        <v>614</v>
      </c>
      <c r="C56" s="196" t="s">
        <v>615</v>
      </c>
      <c r="D56" s="197">
        <v>-2285088100</v>
      </c>
      <c r="E56" s="197">
        <v>1312744400</v>
      </c>
      <c r="F56" s="197">
        <v>-96368100</v>
      </c>
      <c r="H56" s="329"/>
      <c r="I56" s="330"/>
      <c r="M56" s="330"/>
      <c r="N56" s="330"/>
      <c r="P56" s="326" t="s">
        <v>615</v>
      </c>
      <c r="Q56" s="335"/>
      <c r="R56" s="335"/>
      <c r="S56" s="335"/>
    </row>
    <row r="57" spans="1:19" ht="39" customHeight="1">
      <c r="A57" s="211">
        <v>1</v>
      </c>
      <c r="B57" s="155" t="s">
        <v>616</v>
      </c>
      <c r="C57" s="198" t="s">
        <v>617</v>
      </c>
      <c r="D57" s="154">
        <v>1204188667</v>
      </c>
      <c r="E57" s="154">
        <v>1898359695</v>
      </c>
      <c r="F57" s="154">
        <v>3550676476</v>
      </c>
      <c r="G57" s="329"/>
      <c r="M57" s="330"/>
      <c r="N57" s="330"/>
      <c r="P57" s="326" t="s">
        <v>617</v>
      </c>
      <c r="Q57" s="335"/>
      <c r="R57" s="335"/>
      <c r="S57" s="335"/>
    </row>
    <row r="58" spans="1:19" ht="39" customHeight="1">
      <c r="A58" s="211">
        <v>2</v>
      </c>
      <c r="B58" s="155" t="s">
        <v>618</v>
      </c>
      <c r="C58" s="198" t="s">
        <v>619</v>
      </c>
      <c r="D58" s="154">
        <v>-3489276767</v>
      </c>
      <c r="E58" s="154">
        <v>-585615295</v>
      </c>
      <c r="F58" s="154">
        <v>-3647044576</v>
      </c>
      <c r="G58" s="300" t="s">
        <v>472</v>
      </c>
      <c r="M58" s="330"/>
      <c r="N58" s="330"/>
      <c r="P58" s="326" t="s">
        <v>619</v>
      </c>
      <c r="Q58" s="335"/>
      <c r="R58" s="335"/>
      <c r="S58" s="335"/>
    </row>
    <row r="59" spans="1:19" ht="75" customHeight="1">
      <c r="A59" s="215" t="s">
        <v>116</v>
      </c>
      <c r="B59" s="156" t="s">
        <v>620</v>
      </c>
      <c r="C59" s="196" t="s">
        <v>621</v>
      </c>
      <c r="D59" s="197">
        <v>-2459341008</v>
      </c>
      <c r="E59" s="197">
        <v>1127235709</v>
      </c>
      <c r="F59" s="197">
        <v>-583420661</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68019326373</v>
      </c>
      <c r="E60" s="197">
        <v>63355259014</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-1799611748</v>
      </c>
      <c r="E61" s="197">
        <v>4664067359</v>
      </c>
      <c r="F61" s="197">
        <v>5967577732</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-2459341008</v>
      </c>
      <c r="E63" s="153">
        <v>1127235709</v>
      </c>
      <c r="F63" s="200">
        <v>-583420661</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659729260</v>
      </c>
      <c r="E65" s="200">
        <v>3536831650</v>
      </c>
      <c r="F65" s="200">
        <v>6550998393</v>
      </c>
      <c r="J65" s="205"/>
      <c r="K65" s="206"/>
      <c r="L65" s="207"/>
      <c r="M65" s="330"/>
      <c r="N65" s="330"/>
      <c r="Q65" s="335"/>
      <c r="R65" s="335"/>
      <c r="S65" s="335"/>
    </row>
    <row r="66" spans="1:19" ht="48" customHeight="1">
      <c r="A66" s="211"/>
      <c r="B66" s="155" t="s">
        <v>640</v>
      </c>
      <c r="C66" s="198" t="s">
        <v>664</v>
      </c>
      <c r="D66" s="375">
        <v>1553180077</v>
      </c>
      <c r="E66" s="375">
        <v>3864374791</v>
      </c>
      <c r="F66" s="375">
        <v>28571635965</v>
      </c>
      <c r="J66" s="205" t="s">
        <v>642</v>
      </c>
      <c r="K66" s="206"/>
      <c r="L66" s="207"/>
      <c r="M66" s="330"/>
      <c r="N66" s="330"/>
      <c r="P66" s="326" t="s">
        <v>641</v>
      </c>
      <c r="Q66" s="335"/>
      <c r="R66" s="335"/>
      <c r="S66" s="335"/>
    </row>
    <row r="67" spans="1:19" ht="48" customHeight="1">
      <c r="A67" s="211"/>
      <c r="B67" s="155" t="s">
        <v>643</v>
      </c>
      <c r="C67" s="198" t="s">
        <v>665</v>
      </c>
      <c r="D67" s="200">
        <v>-893450817</v>
      </c>
      <c r="E67" s="200">
        <v>-327543141</v>
      </c>
      <c r="F67" s="200">
        <v>-22020637572</v>
      </c>
      <c r="J67" s="205" t="s">
        <v>645</v>
      </c>
      <c r="K67" s="206"/>
      <c r="L67" s="207"/>
      <c r="M67" s="330"/>
      <c r="N67" s="330"/>
      <c r="P67" s="326" t="s">
        <v>644</v>
      </c>
      <c r="Q67" s="335"/>
      <c r="R67" s="335"/>
      <c r="S67" s="335"/>
    </row>
    <row r="68" spans="1:19" ht="39" customHeight="1">
      <c r="A68" s="160" t="s">
        <v>646</v>
      </c>
      <c r="B68" s="156" t="s">
        <v>647</v>
      </c>
      <c r="C68" s="196" t="s">
        <v>648</v>
      </c>
      <c r="D68" s="197">
        <v>66219714625</v>
      </c>
      <c r="E68" s="197">
        <v>68019326373</v>
      </c>
      <c r="F68" s="197">
        <v>66219714625</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3"/>
  <sheetViews>
    <sheetView view="pageBreakPreview" topLeftCell="A77" zoomScale="90" zoomScaleNormal="90" zoomScaleSheetLayoutView="90" workbookViewId="0">
      <selection activeCell="A77"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44" t="s">
        <v>658</v>
      </c>
      <c r="B1" s="544"/>
      <c r="C1" s="544"/>
      <c r="D1" s="544"/>
      <c r="E1" s="544"/>
      <c r="F1" s="544"/>
      <c r="G1" s="544"/>
      <c r="H1" s="513"/>
    </row>
    <row r="2" spans="1:8" ht="69" customHeight="1">
      <c r="A2" s="545" t="s">
        <v>778</v>
      </c>
      <c r="B2" s="545"/>
      <c r="C2" s="545"/>
      <c r="D2" s="545"/>
      <c r="E2" s="545"/>
      <c r="F2" s="545"/>
      <c r="G2" s="545"/>
      <c r="H2" s="512"/>
    </row>
    <row r="3" spans="1:8" ht="15" customHeight="1">
      <c r="A3" s="534" t="s">
        <v>521</v>
      </c>
      <c r="B3" s="534"/>
      <c r="C3" s="534"/>
      <c r="D3" s="534"/>
      <c r="E3" s="534"/>
      <c r="F3" s="534"/>
      <c r="G3" s="534"/>
      <c r="H3" s="510"/>
    </row>
    <row r="4" spans="1:8" ht="15">
      <c r="A4" s="534"/>
      <c r="B4" s="534"/>
      <c r="C4" s="534"/>
      <c r="D4" s="534"/>
      <c r="E4" s="534"/>
      <c r="F4" s="534"/>
      <c r="G4" s="534"/>
      <c r="H4" s="510"/>
    </row>
    <row r="5" spans="1:8">
      <c r="A5" s="535" t="s">
        <v>785</v>
      </c>
      <c r="B5" s="535"/>
      <c r="C5" s="535"/>
      <c r="D5" s="535"/>
      <c r="E5" s="535"/>
      <c r="F5" s="535"/>
      <c r="G5" s="535"/>
      <c r="H5" s="511"/>
    </row>
    <row r="6" spans="1:8">
      <c r="A6" s="511"/>
      <c r="B6" s="511"/>
      <c r="C6" s="511"/>
      <c r="D6" s="511"/>
      <c r="E6" s="511"/>
      <c r="F6" s="142"/>
      <c r="G6" s="142"/>
      <c r="H6" s="142"/>
    </row>
    <row r="7" spans="1:8" ht="15" customHeight="1">
      <c r="A7" s="546" t="s">
        <v>385</v>
      </c>
      <c r="B7" s="546"/>
      <c r="C7" s="539" t="s">
        <v>745</v>
      </c>
      <c r="D7" s="539"/>
      <c r="E7" s="539"/>
      <c r="F7" s="539"/>
      <c r="G7" s="91"/>
      <c r="H7" s="91"/>
    </row>
    <row r="8" spans="1:8" ht="15" customHeight="1">
      <c r="A8" s="548" t="s">
        <v>384</v>
      </c>
      <c r="B8" s="548"/>
      <c r="C8" s="540" t="s">
        <v>743</v>
      </c>
      <c r="D8" s="540"/>
      <c r="E8" s="540"/>
      <c r="F8" s="540"/>
      <c r="G8" s="91"/>
      <c r="H8" s="91"/>
    </row>
    <row r="9" spans="1:8" ht="15" customHeight="1">
      <c r="A9" s="546" t="s">
        <v>445</v>
      </c>
      <c r="B9" s="546"/>
      <c r="C9" s="539" t="s">
        <v>734</v>
      </c>
      <c r="D9" s="539"/>
      <c r="E9" s="539"/>
      <c r="F9" s="539"/>
      <c r="G9" s="91"/>
      <c r="H9" s="91"/>
    </row>
    <row r="10" spans="1:8" ht="15" customHeight="1">
      <c r="A10" s="550" t="s">
        <v>496</v>
      </c>
      <c r="B10" s="550"/>
      <c r="C10" s="540" t="s">
        <v>733</v>
      </c>
      <c r="D10" s="540"/>
      <c r="E10" s="540"/>
      <c r="F10" s="540"/>
      <c r="G10" s="91"/>
      <c r="H10" s="91"/>
    </row>
    <row r="11" spans="1:8" ht="15" customHeight="1">
      <c r="A11" s="546" t="s">
        <v>446</v>
      </c>
      <c r="B11" s="546"/>
      <c r="C11" s="539" t="s">
        <v>512</v>
      </c>
      <c r="D11" s="539"/>
      <c r="E11" s="539"/>
      <c r="F11" s="539"/>
      <c r="G11" s="94"/>
      <c r="H11" s="94"/>
    </row>
    <row r="12" spans="1:8" ht="15" customHeight="1">
      <c r="A12" s="551" t="s">
        <v>447</v>
      </c>
      <c r="B12" s="551"/>
      <c r="C12" s="540" t="s">
        <v>506</v>
      </c>
      <c r="D12" s="540"/>
      <c r="E12" s="540"/>
      <c r="F12" s="540"/>
      <c r="G12" s="93"/>
      <c r="H12" s="93"/>
    </row>
    <row r="13" spans="1:8" ht="15" customHeight="1">
      <c r="A13" s="549" t="s">
        <v>146</v>
      </c>
      <c r="B13" s="549"/>
      <c r="C13" s="539" t="s">
        <v>786</v>
      </c>
      <c r="D13" s="539"/>
      <c r="E13" s="539"/>
      <c r="F13" s="539"/>
      <c r="G13" s="91"/>
      <c r="H13" s="91"/>
    </row>
    <row r="14" spans="1:8">
      <c r="A14" s="547" t="s">
        <v>147</v>
      </c>
      <c r="B14" s="547"/>
      <c r="C14" s="531">
        <v>45748</v>
      </c>
      <c r="D14" s="531"/>
      <c r="E14" s="531"/>
      <c r="F14" s="531"/>
      <c r="G14" s="92"/>
      <c r="H14" s="92"/>
    </row>
    <row r="15" spans="1:8" ht="23.25" customHeight="1">
      <c r="A15" s="379" t="s">
        <v>690</v>
      </c>
      <c r="B15" s="380" t="s">
        <v>691</v>
      </c>
      <c r="C15" s="509"/>
      <c r="D15" s="509"/>
      <c r="E15" s="509"/>
      <c r="F15" s="509"/>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752</v>
      </c>
      <c r="C19" s="377">
        <v>2246.1</v>
      </c>
      <c r="D19" s="393">
        <v>38000</v>
      </c>
      <c r="E19" s="393">
        <v>26000</v>
      </c>
      <c r="F19" s="393">
        <v>988000000</v>
      </c>
      <c r="G19" s="394">
        <v>1.4716716798358582E-2</v>
      </c>
      <c r="H19" s="285"/>
      <c r="I19" s="252"/>
    </row>
    <row r="20" spans="1:9" s="395" customFormat="1" ht="30" customHeight="1">
      <c r="A20" s="392"/>
      <c r="B20" s="377" t="s">
        <v>753</v>
      </c>
      <c r="C20" s="377">
        <v>2246.1999999999998</v>
      </c>
      <c r="D20" s="393">
        <v>48400</v>
      </c>
      <c r="E20" s="393">
        <v>38750</v>
      </c>
      <c r="F20" s="393">
        <v>1875500000</v>
      </c>
      <c r="G20" s="394">
        <v>2.7936439630892228E-2</v>
      </c>
      <c r="H20" s="285"/>
      <c r="I20" s="252"/>
    </row>
    <row r="21" spans="1:9" s="395" customFormat="1" ht="30" customHeight="1">
      <c r="A21" s="392"/>
      <c r="B21" s="377" t="s">
        <v>754</v>
      </c>
      <c r="C21" s="377">
        <v>2246.3000000000002</v>
      </c>
      <c r="D21" s="393">
        <v>34000</v>
      </c>
      <c r="E21" s="393">
        <v>18950</v>
      </c>
      <c r="F21" s="393">
        <v>644300000</v>
      </c>
      <c r="G21" s="394">
        <v>9.5971463898607626E-3</v>
      </c>
      <c r="H21" s="285"/>
      <c r="I21" s="252"/>
    </row>
    <row r="22" spans="1:9" s="395" customFormat="1" ht="30" customHeight="1">
      <c r="A22" s="392"/>
      <c r="B22" s="377" t="s">
        <v>792</v>
      </c>
      <c r="C22" s="377">
        <v>2246.4</v>
      </c>
      <c r="D22" s="393">
        <v>10000</v>
      </c>
      <c r="E22" s="393">
        <v>85000</v>
      </c>
      <c r="F22" s="393">
        <v>850000000</v>
      </c>
      <c r="G22" s="394">
        <v>1.2661142994539265E-2</v>
      </c>
      <c r="H22" s="285"/>
      <c r="I22" s="252"/>
    </row>
    <row r="23" spans="1:9" s="395" customFormat="1" ht="30" customHeight="1">
      <c r="A23" s="392"/>
      <c r="B23" s="377" t="s">
        <v>793</v>
      </c>
      <c r="C23" s="377">
        <v>2246.5</v>
      </c>
      <c r="D23" s="393">
        <v>10000</v>
      </c>
      <c r="E23" s="393">
        <v>41450</v>
      </c>
      <c r="F23" s="393">
        <v>414500000</v>
      </c>
      <c r="G23" s="394">
        <v>6.1741691426312065E-3</v>
      </c>
      <c r="H23" s="285"/>
      <c r="I23" s="252"/>
    </row>
    <row r="24" spans="1:9" s="395" customFormat="1" ht="30" customHeight="1">
      <c r="A24" s="392"/>
      <c r="B24" s="377" t="s">
        <v>755</v>
      </c>
      <c r="C24" s="377">
        <v>2246.6</v>
      </c>
      <c r="D24" s="393">
        <v>113100</v>
      </c>
      <c r="E24" s="393">
        <v>54000</v>
      </c>
      <c r="F24" s="393">
        <v>6107400000</v>
      </c>
      <c r="G24" s="394">
        <v>9.0972546735116608E-2</v>
      </c>
      <c r="H24" s="285"/>
      <c r="I24" s="252"/>
    </row>
    <row r="25" spans="1:9" s="395" customFormat="1" ht="30" customHeight="1">
      <c r="A25" s="392"/>
      <c r="B25" s="377" t="s">
        <v>770</v>
      </c>
      <c r="C25" s="377">
        <v>2246.6999999999998</v>
      </c>
      <c r="D25" s="393">
        <v>31000</v>
      </c>
      <c r="E25" s="393">
        <v>32200</v>
      </c>
      <c r="F25" s="393">
        <v>998200000</v>
      </c>
      <c r="G25" s="394">
        <v>1.4868650514293053E-2</v>
      </c>
      <c r="H25" s="285"/>
      <c r="I25" s="252"/>
    </row>
    <row r="26" spans="1:9" s="395" customFormat="1" ht="30" customHeight="1">
      <c r="A26" s="392"/>
      <c r="B26" s="377" t="s">
        <v>756</v>
      </c>
      <c r="C26" s="377">
        <v>2246.8000000000002</v>
      </c>
      <c r="D26" s="393">
        <v>70000</v>
      </c>
      <c r="E26" s="393">
        <v>34750</v>
      </c>
      <c r="F26" s="393">
        <v>2432500000</v>
      </c>
      <c r="G26" s="394">
        <v>3.6233212157902074E-2</v>
      </c>
      <c r="H26" s="285"/>
      <c r="I26" s="252"/>
    </row>
    <row r="27" spans="1:9" s="395" customFormat="1" ht="30" customHeight="1">
      <c r="A27" s="392"/>
      <c r="B27" s="377" t="s">
        <v>794</v>
      </c>
      <c r="C27" s="377">
        <v>2246.9</v>
      </c>
      <c r="D27" s="393">
        <v>130000</v>
      </c>
      <c r="E27" s="393">
        <v>19500</v>
      </c>
      <c r="F27" s="393">
        <v>2535000000.0000005</v>
      </c>
      <c r="G27" s="394">
        <v>3.7759997048420049E-2</v>
      </c>
      <c r="H27" s="285"/>
      <c r="I27" s="252"/>
    </row>
    <row r="28" spans="1:9" s="395" customFormat="1" ht="30" customHeight="1">
      <c r="A28" s="392"/>
      <c r="B28" s="377" t="s">
        <v>771</v>
      </c>
      <c r="C28" s="456" t="s">
        <v>746</v>
      </c>
      <c r="D28" s="393">
        <v>40000</v>
      </c>
      <c r="E28" s="393">
        <v>66800</v>
      </c>
      <c r="F28" s="393">
        <v>2672000000</v>
      </c>
      <c r="G28" s="394">
        <v>3.9800675389892848E-2</v>
      </c>
      <c r="H28" s="285"/>
      <c r="I28" s="252"/>
    </row>
    <row r="29" spans="1:9" s="395" customFormat="1" ht="30" customHeight="1">
      <c r="A29" s="392"/>
      <c r="B29" s="377" t="s">
        <v>757</v>
      </c>
      <c r="C29" s="377">
        <v>2246.11</v>
      </c>
      <c r="D29" s="393">
        <v>7333</v>
      </c>
      <c r="E29" s="393">
        <v>57500</v>
      </c>
      <c r="F29" s="393">
        <v>421647500</v>
      </c>
      <c r="G29" s="394">
        <v>6.2806344597529356E-3</v>
      </c>
      <c r="H29" s="285"/>
      <c r="I29" s="252"/>
    </row>
    <row r="30" spans="1:9" s="395" customFormat="1" ht="30" customHeight="1">
      <c r="A30" s="392"/>
      <c r="B30" s="377" t="s">
        <v>758</v>
      </c>
      <c r="C30" s="377">
        <v>2246.12</v>
      </c>
      <c r="D30" s="393">
        <v>193600</v>
      </c>
      <c r="E30" s="393">
        <v>12950</v>
      </c>
      <c r="F30" s="393">
        <v>2507120000</v>
      </c>
      <c r="G30" s="394">
        <v>3.7344711558199156E-2</v>
      </c>
      <c r="H30" s="285"/>
      <c r="I30" s="252"/>
    </row>
    <row r="31" spans="1:9" s="395" customFormat="1" ht="30" customHeight="1">
      <c r="A31" s="392"/>
      <c r="B31" s="377" t="s">
        <v>772</v>
      </c>
      <c r="C31" s="377">
        <v>2246.13</v>
      </c>
      <c r="D31" s="393">
        <v>100000</v>
      </c>
      <c r="E31" s="393">
        <v>22100</v>
      </c>
      <c r="F31" s="393">
        <v>2210000000</v>
      </c>
      <c r="G31" s="394">
        <v>3.2918971785802088E-2</v>
      </c>
      <c r="H31" s="285"/>
      <c r="I31" s="252"/>
    </row>
    <row r="32" spans="1:9" s="395" customFormat="1" ht="30" customHeight="1">
      <c r="A32" s="392"/>
      <c r="B32" s="377" t="s">
        <v>773</v>
      </c>
      <c r="C32" s="377">
        <v>2246.14</v>
      </c>
      <c r="D32" s="393">
        <v>65000</v>
      </c>
      <c r="E32" s="393">
        <v>26350</v>
      </c>
      <c r="F32" s="393">
        <v>1712750000</v>
      </c>
      <c r="G32" s="394">
        <v>2.551220313399662E-2</v>
      </c>
      <c r="H32" s="285"/>
      <c r="I32" s="252"/>
    </row>
    <row r="33" spans="1:9" s="395" customFormat="1" ht="30" customHeight="1">
      <c r="A33" s="392"/>
      <c r="B33" s="377" t="s">
        <v>774</v>
      </c>
      <c r="C33" s="377">
        <v>2246.15</v>
      </c>
      <c r="D33" s="393">
        <v>80000</v>
      </c>
      <c r="E33" s="393">
        <v>12200</v>
      </c>
      <c r="F33" s="393">
        <v>976000000</v>
      </c>
      <c r="G33" s="394">
        <v>1.453797125020038E-2</v>
      </c>
      <c r="H33" s="285"/>
      <c r="I33" s="252"/>
    </row>
    <row r="34" spans="1:9" s="395" customFormat="1" ht="30" customHeight="1">
      <c r="A34" s="392"/>
      <c r="B34" s="377" t="s">
        <v>759</v>
      </c>
      <c r="C34" s="377">
        <v>2246.16</v>
      </c>
      <c r="D34" s="393">
        <v>60000</v>
      </c>
      <c r="E34" s="393">
        <v>26750</v>
      </c>
      <c r="F34" s="393">
        <v>1605000000</v>
      </c>
      <c r="G34" s="394">
        <v>2.3907217066159437E-2</v>
      </c>
      <c r="H34" s="285"/>
      <c r="I34" s="252"/>
    </row>
    <row r="35" spans="1:9" s="395" customFormat="1" ht="30" customHeight="1">
      <c r="A35" s="514"/>
      <c r="B35" s="515" t="s">
        <v>760</v>
      </c>
      <c r="C35" s="377">
        <v>2246.17</v>
      </c>
      <c r="D35" s="516">
        <v>160000</v>
      </c>
      <c r="E35" s="516">
        <v>30650</v>
      </c>
      <c r="F35" s="516">
        <v>4904000000</v>
      </c>
      <c r="G35" s="394">
        <v>7.3047347347318312E-2</v>
      </c>
      <c r="H35" s="285"/>
      <c r="I35" s="252"/>
    </row>
    <row r="36" spans="1:9" s="395" customFormat="1" ht="30" customHeight="1">
      <c r="A36" s="514"/>
      <c r="B36" s="515" t="s">
        <v>761</v>
      </c>
      <c r="C36" s="377">
        <v>2246.1799999999998</v>
      </c>
      <c r="D36" s="516">
        <v>90000</v>
      </c>
      <c r="E36" s="516">
        <v>32600</v>
      </c>
      <c r="F36" s="516">
        <v>2934000000</v>
      </c>
      <c r="G36" s="394">
        <v>4.3703286524680245E-2</v>
      </c>
      <c r="H36" s="285"/>
      <c r="I36" s="252"/>
    </row>
    <row r="37" spans="1:9" s="395" customFormat="1" ht="30" customHeight="1">
      <c r="A37" s="514"/>
      <c r="B37" s="515" t="s">
        <v>762</v>
      </c>
      <c r="C37" s="377">
        <v>2246.19</v>
      </c>
      <c r="D37" s="516">
        <v>45000</v>
      </c>
      <c r="E37" s="516">
        <v>59000</v>
      </c>
      <c r="F37" s="516">
        <v>2655000000.0000005</v>
      </c>
      <c r="G37" s="394">
        <v>3.9547452530002067E-2</v>
      </c>
      <c r="H37" s="285"/>
      <c r="I37" s="252"/>
    </row>
    <row r="38" spans="1:9" s="395" customFormat="1" ht="30" customHeight="1">
      <c r="A38" s="514"/>
      <c r="B38" s="515" t="s">
        <v>763</v>
      </c>
      <c r="C38" s="377">
        <v>2246.1999999999998</v>
      </c>
      <c r="D38" s="516">
        <v>529050</v>
      </c>
      <c r="E38" s="516">
        <v>16650</v>
      </c>
      <c r="F38" s="516">
        <v>8808682500</v>
      </c>
      <c r="G38" s="394">
        <v>0.13120939850117133</v>
      </c>
      <c r="H38" s="285"/>
      <c r="I38" s="252"/>
    </row>
    <row r="39" spans="1:9" s="395" customFormat="1" ht="30" customHeight="1">
      <c r="A39" s="514"/>
      <c r="B39" s="515" t="s">
        <v>764</v>
      </c>
      <c r="C39" s="377">
        <v>2246.21</v>
      </c>
      <c r="D39" s="516">
        <v>14900</v>
      </c>
      <c r="E39" s="516">
        <v>83300</v>
      </c>
      <c r="F39" s="516">
        <v>1241170000</v>
      </c>
      <c r="G39" s="394">
        <v>1.8487801000626237E-2</v>
      </c>
      <c r="H39" s="285"/>
      <c r="I39" s="252"/>
    </row>
    <row r="40" spans="1:9" s="395" customFormat="1" ht="30" customHeight="1">
      <c r="A40" s="514"/>
      <c r="B40" s="515" t="s">
        <v>795</v>
      </c>
      <c r="C40" s="377">
        <v>2246.2199999999998</v>
      </c>
      <c r="D40" s="516">
        <v>31000</v>
      </c>
      <c r="E40" s="516">
        <v>47600</v>
      </c>
      <c r="F40" s="516">
        <v>1475600000</v>
      </c>
      <c r="G40" s="394">
        <v>2.1979744238520164E-2</v>
      </c>
      <c r="H40" s="285"/>
      <c r="I40" s="252"/>
    </row>
    <row r="41" spans="1:9" s="395" customFormat="1" ht="30" customHeight="1">
      <c r="A41" s="514"/>
      <c r="B41" s="515" t="s">
        <v>765</v>
      </c>
      <c r="C41" s="377">
        <v>2246.23</v>
      </c>
      <c r="D41" s="516">
        <v>205000</v>
      </c>
      <c r="E41" s="516">
        <v>11950</v>
      </c>
      <c r="F41" s="516">
        <v>2449750000</v>
      </c>
      <c r="G41" s="394">
        <v>3.6490158883379489E-2</v>
      </c>
      <c r="H41" s="285"/>
      <c r="I41" s="252"/>
    </row>
    <row r="42" spans="1:9" s="395" customFormat="1" ht="30" customHeight="1">
      <c r="A42" s="514"/>
      <c r="B42" s="515" t="s">
        <v>775</v>
      </c>
      <c r="C42" s="377">
        <v>2246.2399999999998</v>
      </c>
      <c r="D42" s="516">
        <v>40000</v>
      </c>
      <c r="E42" s="516">
        <v>48900</v>
      </c>
      <c r="F42" s="516">
        <v>1956000000</v>
      </c>
      <c r="G42" s="394">
        <v>2.9135524349786827E-2</v>
      </c>
      <c r="H42" s="285"/>
      <c r="I42" s="252"/>
    </row>
    <row r="43" spans="1:9" s="395" customFormat="1" ht="30" customHeight="1">
      <c r="A43" s="392"/>
      <c r="B43" s="377" t="s">
        <v>766</v>
      </c>
      <c r="C43" s="377">
        <v>2246.25</v>
      </c>
      <c r="D43" s="393">
        <v>110000</v>
      </c>
      <c r="E43" s="393">
        <v>21900</v>
      </c>
      <c r="F43" s="393">
        <v>2408999999.9999995</v>
      </c>
      <c r="G43" s="394">
        <v>3.5883168792758921E-2</v>
      </c>
      <c r="H43" s="285"/>
      <c r="I43" s="252"/>
    </row>
    <row r="44" spans="1:9" s="395" customFormat="1" ht="30" customHeight="1">
      <c r="A44" s="392"/>
      <c r="B44" s="377" t="s">
        <v>796</v>
      </c>
      <c r="C44" s="377">
        <v>2246.2600000000002</v>
      </c>
      <c r="D44" s="393">
        <v>27500</v>
      </c>
      <c r="E44" s="393">
        <v>40300</v>
      </c>
      <c r="F44" s="393">
        <v>1108250000</v>
      </c>
      <c r="G44" s="394">
        <v>1.6507896145527223E-2</v>
      </c>
      <c r="H44" s="285"/>
      <c r="I44" s="252"/>
    </row>
    <row r="45" spans="1:9" s="395" customFormat="1" ht="30" customHeight="1">
      <c r="A45" s="392"/>
      <c r="B45" s="377" t="s">
        <v>797</v>
      </c>
      <c r="C45" s="377">
        <v>2246.27</v>
      </c>
      <c r="D45" s="393">
        <v>50000</v>
      </c>
      <c r="E45" s="393">
        <v>19850</v>
      </c>
      <c r="F45" s="393">
        <v>992500000</v>
      </c>
      <c r="G45" s="394">
        <v>1.4783746378917908E-2</v>
      </c>
      <c r="H45" s="285"/>
      <c r="I45" s="252"/>
    </row>
    <row r="46" spans="1:9" s="395" customFormat="1" ht="30" customHeight="1">
      <c r="A46" s="392"/>
      <c r="B46" s="377" t="s">
        <v>776</v>
      </c>
      <c r="C46" s="377">
        <v>2246.2800000000002</v>
      </c>
      <c r="D46" s="393">
        <v>6000</v>
      </c>
      <c r="E46" s="393">
        <v>42000</v>
      </c>
      <c r="F46" s="393">
        <v>252000000</v>
      </c>
      <c r="G46" s="394">
        <v>3.7536565113222295E-3</v>
      </c>
      <c r="H46" s="285"/>
      <c r="I46" s="252"/>
    </row>
    <row r="47" spans="1:9" s="395" customFormat="1" ht="20.45" customHeight="1">
      <c r="A47" s="392"/>
      <c r="B47" s="377" t="s">
        <v>767</v>
      </c>
      <c r="C47" s="377">
        <v>2246.29</v>
      </c>
      <c r="D47" s="393">
        <v>42000</v>
      </c>
      <c r="E47" s="393">
        <v>60600</v>
      </c>
      <c r="F47" s="393">
        <v>2545200000</v>
      </c>
      <c r="G47" s="394">
        <v>3.7911930764354514E-2</v>
      </c>
      <c r="H47" s="285"/>
      <c r="I47" s="252"/>
    </row>
    <row r="48" spans="1:9" s="395" customFormat="1" ht="30" customHeight="1">
      <c r="A48" s="392"/>
      <c r="B48" s="377" t="s">
        <v>303</v>
      </c>
      <c r="C48" s="377">
        <v>2247</v>
      </c>
      <c r="D48" s="393">
        <v>2380883</v>
      </c>
      <c r="E48" s="393"/>
      <c r="F48" s="393">
        <v>62681070000</v>
      </c>
      <c r="G48" s="394">
        <v>0.93366351802438274</v>
      </c>
      <c r="H48" s="285"/>
      <c r="I48" s="252"/>
    </row>
    <row r="49" spans="1:9" s="386" customFormat="1" ht="35.25" customHeight="1">
      <c r="A49" s="387" t="s">
        <v>61</v>
      </c>
      <c r="B49" s="388" t="s">
        <v>304</v>
      </c>
      <c r="C49" s="388">
        <v>2248</v>
      </c>
      <c r="D49" s="389"/>
      <c r="E49" s="389"/>
      <c r="F49" s="389"/>
      <c r="G49" s="396"/>
      <c r="H49" s="52"/>
      <c r="I49" s="55"/>
    </row>
    <row r="50" spans="1:9" s="395" customFormat="1" ht="39" customHeight="1">
      <c r="A50" s="392"/>
      <c r="B50" s="377" t="s">
        <v>303</v>
      </c>
      <c r="C50" s="377">
        <v>2249</v>
      </c>
      <c r="D50" s="393">
        <v>0</v>
      </c>
      <c r="E50" s="393"/>
      <c r="F50" s="393">
        <v>0</v>
      </c>
      <c r="G50" s="393">
        <v>0</v>
      </c>
      <c r="H50" s="397"/>
      <c r="I50" s="398"/>
    </row>
    <row r="51" spans="1:9" s="386" customFormat="1" ht="39" customHeight="1">
      <c r="A51" s="399"/>
      <c r="B51" s="400" t="s">
        <v>305</v>
      </c>
      <c r="C51" s="400">
        <v>2250</v>
      </c>
      <c r="D51" s="401">
        <v>2380883</v>
      </c>
      <c r="E51" s="401"/>
      <c r="F51" s="401">
        <v>62681070000</v>
      </c>
      <c r="G51" s="451">
        <v>0.93366351802438274</v>
      </c>
      <c r="H51" s="402"/>
      <c r="I51" s="403"/>
    </row>
    <row r="52" spans="1:9" s="407" customFormat="1" ht="39" customHeight="1">
      <c r="A52" s="387" t="s">
        <v>114</v>
      </c>
      <c r="B52" s="388" t="s">
        <v>306</v>
      </c>
      <c r="C52" s="388">
        <v>2251</v>
      </c>
      <c r="D52" s="389"/>
      <c r="E52" s="389"/>
      <c r="F52" s="389"/>
      <c r="G52" s="404"/>
      <c r="H52" s="405"/>
      <c r="I52" s="406"/>
    </row>
    <row r="53" spans="1:9" s="395" customFormat="1" ht="39" customHeight="1">
      <c r="A53" s="392">
        <v>1</v>
      </c>
      <c r="B53" s="377" t="s">
        <v>717</v>
      </c>
      <c r="C53" s="408">
        <v>2251.1</v>
      </c>
      <c r="D53" s="393"/>
      <c r="E53" s="393"/>
      <c r="F53" s="393"/>
      <c r="G53" s="409"/>
      <c r="H53" s="410"/>
      <c r="I53" s="398"/>
    </row>
    <row r="54" spans="1:9" s="412" customFormat="1" ht="39" hidden="1" customHeight="1">
      <c r="A54" s="392"/>
      <c r="B54" s="377" t="s">
        <v>779</v>
      </c>
      <c r="C54" s="377" t="s">
        <v>780</v>
      </c>
      <c r="D54" s="393"/>
      <c r="E54" s="393"/>
      <c r="F54" s="393">
        <v>0</v>
      </c>
      <c r="G54" s="394">
        <v>0</v>
      </c>
      <c r="H54" s="410"/>
      <c r="I54" s="411"/>
    </row>
    <row r="55" spans="1:9" s="412" customFormat="1" ht="39" hidden="1" customHeight="1">
      <c r="A55" s="392"/>
      <c r="B55" s="377"/>
      <c r="C55" s="377" t="s">
        <v>723</v>
      </c>
      <c r="D55" s="393"/>
      <c r="E55" s="393"/>
      <c r="F55" s="393"/>
      <c r="G55" s="394"/>
      <c r="H55" s="410"/>
      <c r="I55" s="411"/>
    </row>
    <row r="56" spans="1:9" s="412" customFormat="1" ht="39" hidden="1" customHeight="1">
      <c r="A56" s="392"/>
      <c r="B56" s="377"/>
      <c r="C56" s="377" t="s">
        <v>724</v>
      </c>
      <c r="D56" s="393"/>
      <c r="E56" s="393"/>
      <c r="F56" s="393"/>
      <c r="G56" s="394"/>
      <c r="H56" s="410"/>
      <c r="I56" s="411"/>
    </row>
    <row r="57" spans="1:9" s="412" customFormat="1" ht="39" hidden="1" customHeight="1">
      <c r="A57" s="392"/>
      <c r="B57" s="377"/>
      <c r="C57" s="377" t="s">
        <v>725</v>
      </c>
      <c r="D57" s="393"/>
      <c r="E57" s="393"/>
      <c r="F57" s="393"/>
      <c r="G57" s="394"/>
      <c r="H57" s="410"/>
      <c r="I57" s="411"/>
    </row>
    <row r="58" spans="1:9" s="414" customFormat="1" ht="39" hidden="1" customHeight="1">
      <c r="A58" s="376"/>
      <c r="B58" s="377"/>
      <c r="C58" s="377" t="s">
        <v>739</v>
      </c>
      <c r="D58" s="393"/>
      <c r="E58" s="393"/>
      <c r="F58" s="393"/>
      <c r="G58" s="394"/>
      <c r="H58" s="405"/>
      <c r="I58" s="413"/>
    </row>
    <row r="59" spans="1:9" s="395" customFormat="1" ht="39" customHeight="1">
      <c r="A59" s="392">
        <v>2</v>
      </c>
      <c r="B59" s="377" t="s">
        <v>718</v>
      </c>
      <c r="C59" s="408">
        <v>2251.1999999999998</v>
      </c>
      <c r="D59" s="393"/>
      <c r="E59" s="393"/>
      <c r="F59" s="393"/>
      <c r="G59" s="409"/>
      <c r="H59" s="410"/>
      <c r="I59" s="398"/>
    </row>
    <row r="60" spans="1:9" s="412" customFormat="1" ht="39" hidden="1" customHeight="1">
      <c r="A60" s="392"/>
      <c r="B60" s="377"/>
      <c r="C60" s="377" t="s">
        <v>722</v>
      </c>
      <c r="D60" s="393"/>
      <c r="E60" s="393"/>
      <c r="F60" s="393"/>
      <c r="G60" s="394"/>
      <c r="H60" s="410"/>
      <c r="I60" s="411"/>
    </row>
    <row r="61" spans="1:9" s="395" customFormat="1" ht="30" customHeight="1">
      <c r="A61" s="392"/>
      <c r="B61" s="377" t="s">
        <v>303</v>
      </c>
      <c r="C61" s="377">
        <v>2252</v>
      </c>
      <c r="D61" s="393">
        <v>0</v>
      </c>
      <c r="E61" s="393"/>
      <c r="F61" s="393">
        <v>0</v>
      </c>
      <c r="G61" s="394">
        <v>0</v>
      </c>
      <c r="H61" s="285"/>
      <c r="I61" s="252"/>
    </row>
    <row r="62" spans="1:9" s="386" customFormat="1" ht="39" customHeight="1">
      <c r="A62" s="387" t="s">
        <v>115</v>
      </c>
      <c r="B62" s="388" t="s">
        <v>307</v>
      </c>
      <c r="C62" s="388">
        <v>2253</v>
      </c>
      <c r="D62" s="389"/>
      <c r="E62" s="389"/>
      <c r="F62" s="389"/>
      <c r="G62" s="404"/>
      <c r="H62" s="402"/>
      <c r="I62" s="403"/>
    </row>
    <row r="63" spans="1:9" s="386" customFormat="1" ht="39" customHeight="1">
      <c r="A63" s="376" t="s">
        <v>674</v>
      </c>
      <c r="B63" s="408" t="s">
        <v>675</v>
      </c>
      <c r="C63" s="408" t="s">
        <v>676</v>
      </c>
      <c r="D63" s="393"/>
      <c r="E63" s="393"/>
      <c r="F63" s="393"/>
      <c r="G63" s="409"/>
      <c r="H63" s="402"/>
      <c r="I63" s="403"/>
    </row>
    <row r="64" spans="1:9" s="386" customFormat="1" ht="39" hidden="1" customHeight="1">
      <c r="A64" s="376"/>
      <c r="B64" s="377" t="s">
        <v>781</v>
      </c>
      <c r="C64" s="377" t="s">
        <v>782</v>
      </c>
      <c r="D64" s="393"/>
      <c r="E64" s="393"/>
      <c r="F64" s="393">
        <v>0</v>
      </c>
      <c r="G64" s="394">
        <v>0</v>
      </c>
      <c r="H64" s="402"/>
      <c r="I64" s="403"/>
    </row>
    <row r="65" spans="1:9" s="395" customFormat="1" ht="39" customHeight="1">
      <c r="A65" s="415"/>
      <c r="B65" s="377" t="s">
        <v>303</v>
      </c>
      <c r="C65" s="416">
        <v>2254</v>
      </c>
      <c r="D65" s="393">
        <v>0</v>
      </c>
      <c r="E65" s="393"/>
      <c r="F65" s="393">
        <v>0</v>
      </c>
      <c r="G65" s="394">
        <v>0</v>
      </c>
      <c r="H65" s="417"/>
      <c r="I65" s="398"/>
    </row>
    <row r="66" spans="1:9" s="386" customFormat="1" ht="39" customHeight="1">
      <c r="A66" s="387"/>
      <c r="B66" s="388" t="s">
        <v>308</v>
      </c>
      <c r="C66" s="388">
        <v>2255</v>
      </c>
      <c r="D66" s="389">
        <v>2380883</v>
      </c>
      <c r="E66" s="389"/>
      <c r="F66" s="389">
        <v>62681070000</v>
      </c>
      <c r="G66" s="452">
        <v>0.93366351802438274</v>
      </c>
      <c r="H66" s="418"/>
      <c r="I66" s="403"/>
    </row>
    <row r="67" spans="1:9" s="386" customFormat="1" ht="39" customHeight="1">
      <c r="A67" s="387" t="s">
        <v>116</v>
      </c>
      <c r="B67" s="388" t="s">
        <v>309</v>
      </c>
      <c r="C67" s="388">
        <v>2256</v>
      </c>
      <c r="D67" s="389"/>
      <c r="E67" s="389"/>
      <c r="F67" s="419"/>
      <c r="G67" s="420"/>
      <c r="H67" s="421"/>
      <c r="I67" s="403"/>
    </row>
    <row r="68" spans="1:9" s="386" customFormat="1" ht="39" customHeight="1">
      <c r="A68" s="392">
        <v>1</v>
      </c>
      <c r="B68" s="377" t="s">
        <v>310</v>
      </c>
      <c r="C68" s="377">
        <v>2256.1</v>
      </c>
      <c r="D68" s="422"/>
      <c r="E68" s="422"/>
      <c r="F68" s="422">
        <v>13600000</v>
      </c>
      <c r="G68" s="453">
        <v>2.0257828791262825E-4</v>
      </c>
      <c r="H68" s="423"/>
      <c r="I68" s="403"/>
    </row>
    <row r="69" spans="1:9" s="386" customFormat="1" ht="39" customHeight="1">
      <c r="A69" s="392">
        <v>2</v>
      </c>
      <c r="B69" s="377" t="s">
        <v>526</v>
      </c>
      <c r="C69" s="377">
        <v>2256.1999999999998</v>
      </c>
      <c r="D69" s="422"/>
      <c r="E69" s="422"/>
      <c r="F69" s="422">
        <v>0</v>
      </c>
      <c r="G69" s="453">
        <v>0</v>
      </c>
      <c r="H69" s="52"/>
      <c r="I69" s="403"/>
    </row>
    <row r="70" spans="1:9" s="386" customFormat="1" ht="51" customHeight="1">
      <c r="A70" s="424">
        <v>3</v>
      </c>
      <c r="B70" s="425" t="s">
        <v>311</v>
      </c>
      <c r="C70" s="425">
        <v>2256.3000000000002</v>
      </c>
      <c r="D70" s="422"/>
      <c r="E70" s="422"/>
      <c r="F70" s="422">
        <v>0</v>
      </c>
      <c r="G70" s="422">
        <v>0</v>
      </c>
      <c r="H70" s="52"/>
      <c r="I70" s="403"/>
    </row>
    <row r="71" spans="1:9" s="427" customFormat="1" ht="53.25" customHeight="1">
      <c r="A71" s="424">
        <v>4</v>
      </c>
      <c r="B71" s="425" t="s">
        <v>481</v>
      </c>
      <c r="C71" s="377">
        <v>2256.4</v>
      </c>
      <c r="D71" s="422"/>
      <c r="E71" s="422"/>
      <c r="F71" s="422">
        <v>0</v>
      </c>
      <c r="G71" s="422">
        <v>0</v>
      </c>
      <c r="H71" s="52"/>
      <c r="I71" s="426" t="s">
        <v>485</v>
      </c>
    </row>
    <row r="72" spans="1:9" s="427" customFormat="1" ht="47.25" customHeight="1">
      <c r="A72" s="392">
        <v>5</v>
      </c>
      <c r="B72" s="377" t="s">
        <v>312</v>
      </c>
      <c r="C72" s="377">
        <v>2256.5</v>
      </c>
      <c r="D72" s="422"/>
      <c r="E72" s="422"/>
      <c r="F72" s="422">
        <v>1060000000</v>
      </c>
      <c r="G72" s="453">
        <v>1.5789190087307791E-2</v>
      </c>
      <c r="H72" s="52"/>
      <c r="I72" s="426"/>
    </row>
    <row r="73" spans="1:9" s="386" customFormat="1" ht="48" customHeight="1">
      <c r="A73" s="392">
        <v>6</v>
      </c>
      <c r="B73" s="377" t="s">
        <v>313</v>
      </c>
      <c r="C73" s="377">
        <v>2256.6</v>
      </c>
      <c r="D73" s="422"/>
      <c r="E73" s="422"/>
      <c r="F73" s="422">
        <v>0</v>
      </c>
      <c r="G73" s="422">
        <v>0</v>
      </c>
      <c r="H73" s="52"/>
      <c r="I73" s="403"/>
    </row>
    <row r="74" spans="1:9" s="386" customFormat="1" ht="39" customHeight="1">
      <c r="A74" s="424">
        <v>7</v>
      </c>
      <c r="B74" s="377" t="s">
        <v>314</v>
      </c>
      <c r="C74" s="377">
        <v>2256.6999999999998</v>
      </c>
      <c r="D74" s="422"/>
      <c r="E74" s="422"/>
      <c r="F74" s="422"/>
      <c r="G74" s="422">
        <v>0</v>
      </c>
      <c r="H74" s="52"/>
      <c r="I74" s="403"/>
    </row>
    <row r="75" spans="1:9" s="395" customFormat="1" ht="39" customHeight="1">
      <c r="A75" s="392"/>
      <c r="B75" s="377" t="s">
        <v>303</v>
      </c>
      <c r="C75" s="377">
        <v>2257</v>
      </c>
      <c r="D75" s="393"/>
      <c r="E75" s="393"/>
      <c r="F75" s="393">
        <v>1073600000</v>
      </c>
      <c r="G75" s="453">
        <v>1.5991768375220417E-2</v>
      </c>
      <c r="H75" s="286"/>
      <c r="I75" s="398"/>
    </row>
    <row r="76" spans="1:9" s="386" customFormat="1" ht="39" customHeight="1">
      <c r="A76" s="387" t="s">
        <v>72</v>
      </c>
      <c r="B76" s="388" t="s">
        <v>315</v>
      </c>
      <c r="C76" s="428">
        <v>2258</v>
      </c>
      <c r="D76" s="389"/>
      <c r="E76" s="389"/>
      <c r="F76" s="419"/>
      <c r="G76" s="420"/>
      <c r="H76" s="53"/>
      <c r="I76" s="403"/>
    </row>
    <row r="77" spans="1:9" s="386" customFormat="1" ht="39" customHeight="1">
      <c r="A77" s="392">
        <v>1</v>
      </c>
      <c r="B77" s="377" t="s">
        <v>668</v>
      </c>
      <c r="C77" s="377">
        <v>2259</v>
      </c>
      <c r="D77" s="422"/>
      <c r="E77" s="422"/>
      <c r="F77" s="422">
        <v>3379869146</v>
      </c>
      <c r="G77" s="429">
        <v>5.0344713600396836E-2</v>
      </c>
      <c r="H77" s="423"/>
      <c r="I77" s="403"/>
    </row>
    <row r="78" spans="1:9" s="386" customFormat="1" ht="64.5" customHeight="1">
      <c r="A78" s="392">
        <v>2</v>
      </c>
      <c r="B78" s="377" t="s">
        <v>715</v>
      </c>
      <c r="C78" s="377">
        <v>2260</v>
      </c>
      <c r="D78" s="422"/>
      <c r="E78" s="422"/>
      <c r="F78" s="422">
        <v>0</v>
      </c>
      <c r="G78" s="422">
        <v>0</v>
      </c>
      <c r="H78" s="423"/>
      <c r="I78" s="403"/>
    </row>
    <row r="79" spans="1:9" s="386" customFormat="1" ht="39" customHeight="1">
      <c r="A79" s="392">
        <v>3</v>
      </c>
      <c r="B79" s="377" t="s">
        <v>316</v>
      </c>
      <c r="C79" s="377">
        <v>2261</v>
      </c>
      <c r="D79" s="422"/>
      <c r="E79" s="422"/>
      <c r="F79" s="422">
        <v>0</v>
      </c>
      <c r="G79" s="422">
        <v>0</v>
      </c>
      <c r="H79" s="52"/>
      <c r="I79" s="403"/>
    </row>
    <row r="80" spans="1:9" s="386" customFormat="1" ht="39" customHeight="1">
      <c r="A80" s="392">
        <v>4</v>
      </c>
      <c r="B80" s="377" t="s">
        <v>317</v>
      </c>
      <c r="C80" s="377">
        <v>2262</v>
      </c>
      <c r="D80" s="422"/>
      <c r="E80" s="422"/>
      <c r="F80" s="422">
        <v>0</v>
      </c>
      <c r="G80" s="422">
        <v>0</v>
      </c>
      <c r="H80" s="52"/>
      <c r="I80" s="403"/>
    </row>
    <row r="81" spans="1:9" s="395" customFormat="1" ht="39" customHeight="1">
      <c r="A81" s="392"/>
      <c r="B81" s="377" t="s">
        <v>303</v>
      </c>
      <c r="C81" s="416">
        <v>2263</v>
      </c>
      <c r="D81" s="393"/>
      <c r="E81" s="430"/>
      <c r="F81" s="393">
        <v>3379869146</v>
      </c>
      <c r="G81" s="394">
        <v>5.0344713600396836E-2</v>
      </c>
      <c r="H81" s="286"/>
      <c r="I81" s="398"/>
    </row>
    <row r="82" spans="1:9" s="386" customFormat="1" ht="39" customHeight="1">
      <c r="A82" s="387" t="s">
        <v>117</v>
      </c>
      <c r="B82" s="388" t="s">
        <v>318</v>
      </c>
      <c r="C82" s="431">
        <v>2264</v>
      </c>
      <c r="D82" s="419"/>
      <c r="E82" s="419"/>
      <c r="F82" s="419">
        <v>67134539146</v>
      </c>
      <c r="G82" s="432">
        <v>1</v>
      </c>
      <c r="H82" s="418"/>
      <c r="I82" s="300" t="s">
        <v>472</v>
      </c>
    </row>
    <row r="83" spans="1:9" s="386" customFormat="1" ht="39" customHeight="1">
      <c r="A83" s="554"/>
      <c r="B83" s="554"/>
      <c r="C83" s="554"/>
      <c r="D83" s="554"/>
      <c r="E83" s="554"/>
      <c r="F83" s="554"/>
      <c r="G83" s="554"/>
      <c r="H83" s="54"/>
      <c r="I83" s="433">
        <v>77161857907</v>
      </c>
    </row>
    <row r="84" spans="1:9" s="386" customFormat="1" ht="12.75">
      <c r="A84" s="434"/>
      <c r="B84" s="435"/>
      <c r="C84" s="435"/>
      <c r="D84" s="435"/>
      <c r="E84" s="435"/>
      <c r="F84" s="436"/>
      <c r="G84" s="435"/>
      <c r="H84" s="151"/>
      <c r="I84" s="437">
        <v>0</v>
      </c>
    </row>
    <row r="85" spans="1:9" s="386" customFormat="1" ht="12.75">
      <c r="A85" s="87" t="s">
        <v>195</v>
      </c>
      <c r="B85" s="109"/>
      <c r="C85" s="110"/>
      <c r="D85" s="435"/>
      <c r="E85" s="88" t="s">
        <v>196</v>
      </c>
      <c r="F85" s="109"/>
      <c r="G85" s="95"/>
      <c r="H85" s="435"/>
      <c r="I85" s="438"/>
    </row>
    <row r="86" spans="1:9" s="386" customFormat="1" ht="12.75">
      <c r="A86" s="89" t="s">
        <v>197</v>
      </c>
      <c r="B86" s="109"/>
      <c r="C86" s="110"/>
      <c r="D86" s="435"/>
      <c r="E86" s="90" t="s">
        <v>198</v>
      </c>
      <c r="F86" s="109"/>
      <c r="G86" s="109"/>
      <c r="H86" s="109"/>
      <c r="I86" s="438"/>
    </row>
    <row r="87" spans="1:9" s="386" customFormat="1" ht="12.75">
      <c r="A87" s="89"/>
      <c r="B87" s="109"/>
      <c r="C87" s="110"/>
      <c r="D87" s="435"/>
      <c r="E87" s="90"/>
      <c r="F87" s="109"/>
      <c r="G87" s="109"/>
      <c r="H87" s="109"/>
      <c r="I87" s="438"/>
    </row>
    <row r="88" spans="1:9" s="386" customFormat="1" ht="12.75">
      <c r="A88" s="89"/>
      <c r="B88" s="109"/>
      <c r="C88" s="110"/>
      <c r="D88" s="435"/>
      <c r="E88" s="90"/>
      <c r="F88" s="109"/>
      <c r="G88" s="109"/>
      <c r="H88" s="109"/>
    </row>
    <row r="89" spans="1:9" s="386" customFormat="1" ht="12.75">
      <c r="A89" s="89"/>
      <c r="B89" s="109"/>
      <c r="C89" s="110"/>
      <c r="D89" s="435"/>
      <c r="E89" s="90"/>
      <c r="F89" s="109"/>
      <c r="G89" s="109"/>
      <c r="H89" s="109"/>
    </row>
    <row r="90" spans="1:9" s="386" customFormat="1" ht="12.75">
      <c r="A90" s="89"/>
      <c r="B90" s="109"/>
      <c r="C90" s="110"/>
      <c r="D90" s="435"/>
      <c r="E90" s="90"/>
      <c r="F90" s="90"/>
      <c r="G90" s="109"/>
      <c r="H90" s="109"/>
    </row>
    <row r="91" spans="1:9" s="386" customFormat="1" ht="12.75">
      <c r="A91" s="89"/>
      <c r="B91" s="109"/>
      <c r="C91" s="110"/>
      <c r="D91" s="435"/>
      <c r="E91" s="90"/>
      <c r="F91" s="109"/>
      <c r="G91" s="109"/>
      <c r="H91" s="109"/>
    </row>
    <row r="92" spans="1:9" s="386" customFormat="1" ht="12.75">
      <c r="A92" s="89"/>
      <c r="B92" s="109"/>
      <c r="C92" s="110"/>
      <c r="D92" s="435"/>
      <c r="E92" s="90"/>
      <c r="F92" s="109"/>
      <c r="G92" s="109"/>
      <c r="H92" s="109"/>
    </row>
    <row r="93" spans="1:9" s="386" customFormat="1" ht="12.75">
      <c r="A93" s="109"/>
      <c r="B93" s="109"/>
      <c r="C93" s="110"/>
      <c r="D93" s="435"/>
      <c r="E93" s="110"/>
      <c r="F93" s="109"/>
      <c r="G93" s="109"/>
      <c r="H93" s="109"/>
    </row>
    <row r="94" spans="1:9" s="386" customFormat="1" ht="12.75">
      <c r="A94" s="109"/>
      <c r="B94" s="109"/>
      <c r="C94" s="110"/>
      <c r="D94" s="435"/>
      <c r="E94" s="110"/>
      <c r="F94" s="109"/>
      <c r="G94" s="109"/>
      <c r="H94" s="109"/>
    </row>
    <row r="95" spans="1:9" s="386" customFormat="1" ht="12.75">
      <c r="A95" s="109"/>
      <c r="B95" s="109"/>
      <c r="C95" s="110"/>
      <c r="D95" s="435"/>
      <c r="E95" s="110"/>
      <c r="F95" s="109"/>
      <c r="G95" s="109"/>
      <c r="H95" s="109"/>
    </row>
    <row r="96" spans="1:9" s="386" customFormat="1" ht="12.75">
      <c r="A96" s="109"/>
      <c r="B96" s="109"/>
      <c r="C96" s="110"/>
      <c r="D96" s="435"/>
      <c r="E96" s="110"/>
      <c r="F96" s="109"/>
      <c r="G96" s="109"/>
      <c r="H96" s="109"/>
    </row>
    <row r="97" spans="1:8" s="386" customFormat="1" ht="12.75">
      <c r="A97" s="109"/>
      <c r="B97" s="109"/>
      <c r="C97" s="110"/>
      <c r="D97" s="435"/>
      <c r="E97" s="110"/>
      <c r="F97" s="109"/>
      <c r="G97" s="109"/>
      <c r="H97" s="109"/>
    </row>
    <row r="98" spans="1:8" s="386" customFormat="1" ht="12.75">
      <c r="A98" s="87" t="s">
        <v>510</v>
      </c>
      <c r="B98" s="109"/>
      <c r="C98" s="110"/>
      <c r="D98" s="435"/>
      <c r="E98" s="279" t="s">
        <v>735</v>
      </c>
      <c r="F98" s="283"/>
      <c r="G98" s="284"/>
      <c r="H98" s="109"/>
    </row>
    <row r="99" spans="1:8" s="386" customFormat="1" ht="12.75">
      <c r="A99" s="56" t="s">
        <v>783</v>
      </c>
      <c r="B99" s="109"/>
      <c r="C99" s="110"/>
      <c r="D99" s="435"/>
      <c r="E99" s="279" t="s">
        <v>736</v>
      </c>
      <c r="F99" s="283"/>
      <c r="G99" s="284"/>
      <c r="H99" s="150"/>
    </row>
    <row r="100" spans="1:8" s="386" customFormat="1" ht="12.75">
      <c r="A100" s="109" t="s">
        <v>511</v>
      </c>
      <c r="B100" s="109"/>
      <c r="C100" s="110"/>
      <c r="D100" s="435"/>
      <c r="E100" s="280" t="s">
        <v>712</v>
      </c>
      <c r="F100" s="283"/>
      <c r="G100" s="284"/>
      <c r="H100" s="150"/>
    </row>
    <row r="101" spans="1:8" s="386" customFormat="1" ht="12.75">
      <c r="A101" s="434"/>
      <c r="B101" s="435"/>
      <c r="C101" s="435"/>
      <c r="D101" s="435"/>
      <c r="E101" s="435"/>
      <c r="F101" s="435"/>
      <c r="G101" s="435"/>
      <c r="H101" s="435"/>
    </row>
    <row r="102" spans="1:8">
      <c r="A102" s="439"/>
      <c r="B102" s="383"/>
      <c r="C102" s="383"/>
      <c r="D102" s="435"/>
      <c r="E102" s="383"/>
      <c r="F102" s="383"/>
      <c r="G102" s="383"/>
      <c r="H102" s="383"/>
    </row>
    <row r="103" spans="1:8">
      <c r="A103" s="439"/>
      <c r="B103" s="383"/>
      <c r="C103" s="383"/>
      <c r="D103" s="383"/>
      <c r="E103" s="383"/>
      <c r="F103" s="383"/>
      <c r="G103" s="383"/>
      <c r="H103" s="383"/>
    </row>
    <row r="104" spans="1:8">
      <c r="A104" s="439"/>
      <c r="B104" s="383"/>
      <c r="C104" s="383"/>
      <c r="D104" s="383"/>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row r="170" spans="1:8">
      <c r="A170" s="439"/>
      <c r="B170" s="383"/>
      <c r="C170" s="383"/>
      <c r="D170" s="383"/>
      <c r="E170" s="383"/>
      <c r="F170" s="383"/>
      <c r="G170" s="383"/>
      <c r="H170" s="383"/>
    </row>
    <row r="171" spans="1:8">
      <c r="A171" s="439"/>
      <c r="B171" s="383"/>
      <c r="C171" s="383"/>
      <c r="D171" s="383"/>
      <c r="E171" s="383"/>
      <c r="F171" s="383"/>
      <c r="G171" s="383"/>
      <c r="H171" s="383"/>
    </row>
    <row r="172" spans="1:8">
      <c r="A172" s="439"/>
      <c r="B172" s="383"/>
      <c r="C172" s="383"/>
      <c r="D172" s="383"/>
      <c r="E172" s="383"/>
      <c r="F172" s="383"/>
      <c r="G172" s="383"/>
      <c r="H172" s="383"/>
    </row>
    <row r="173" spans="1:8">
      <c r="A173" s="439"/>
      <c r="B173" s="383"/>
      <c r="C173" s="383"/>
      <c r="D173" s="383"/>
      <c r="E173" s="383"/>
      <c r="F173" s="383"/>
      <c r="G173" s="383"/>
      <c r="H173" s="383"/>
    </row>
  </sheetData>
  <mergeCells count="21">
    <mergeCell ref="A83:G83"/>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44" t="s">
        <v>658</v>
      </c>
      <c r="B1" s="544"/>
      <c r="C1" s="544"/>
      <c r="D1" s="544"/>
      <c r="E1" s="544"/>
      <c r="F1" s="544"/>
      <c r="G1" s="544"/>
      <c r="H1" s="544"/>
      <c r="I1" s="544"/>
      <c r="J1" s="544"/>
      <c r="K1" s="544"/>
    </row>
    <row r="2" spans="1:11" ht="66.75" customHeight="1">
      <c r="A2" s="545" t="s">
        <v>748</v>
      </c>
      <c r="B2" s="545"/>
      <c r="C2" s="545"/>
      <c r="D2" s="545"/>
      <c r="E2" s="545"/>
      <c r="F2" s="545"/>
      <c r="G2" s="545"/>
      <c r="H2" s="545"/>
      <c r="I2" s="545"/>
      <c r="J2" s="545"/>
      <c r="K2" s="545"/>
    </row>
    <row r="3" spans="1:11" ht="48" customHeight="1">
      <c r="A3" s="534" t="s">
        <v>521</v>
      </c>
      <c r="B3" s="534"/>
      <c r="C3" s="534"/>
      <c r="D3" s="534"/>
      <c r="E3" s="534"/>
      <c r="F3" s="534"/>
      <c r="G3" s="534"/>
      <c r="H3" s="534"/>
      <c r="I3" s="534"/>
      <c r="J3" s="534"/>
      <c r="K3" s="534"/>
    </row>
    <row r="4" spans="1:11">
      <c r="A4" s="535" t="s">
        <v>785</v>
      </c>
      <c r="B4" s="535"/>
      <c r="C4" s="535"/>
      <c r="D4" s="535"/>
      <c r="E4" s="535"/>
      <c r="F4" s="535"/>
      <c r="G4" s="535"/>
      <c r="H4" s="535"/>
      <c r="I4" s="535"/>
      <c r="J4" s="535"/>
      <c r="K4" s="535"/>
    </row>
    <row r="5" spans="1:11" ht="7.5" customHeight="1">
      <c r="A5" s="288"/>
      <c r="B5" s="288"/>
      <c r="C5" s="288"/>
      <c r="D5" s="288"/>
      <c r="E5" s="288"/>
      <c r="F5" s="142"/>
      <c r="G5" s="353"/>
      <c r="H5" s="353"/>
      <c r="I5" s="353"/>
      <c r="J5" s="353"/>
      <c r="K5" s="353"/>
    </row>
    <row r="6" spans="1:11" ht="21.75" customHeight="1">
      <c r="A6" s="546" t="s">
        <v>385</v>
      </c>
      <c r="B6" s="548"/>
      <c r="C6" s="353"/>
      <c r="D6" s="353"/>
      <c r="E6" s="353"/>
      <c r="F6" s="353"/>
      <c r="G6" s="536" t="s">
        <v>745</v>
      </c>
      <c r="H6" s="536"/>
      <c r="I6" s="536"/>
      <c r="J6" s="536"/>
      <c r="K6" s="353"/>
    </row>
    <row r="7" spans="1:11" ht="15" customHeight="1">
      <c r="A7" s="164" t="s">
        <v>528</v>
      </c>
      <c r="B7" s="290"/>
      <c r="C7" s="353"/>
      <c r="D7" s="353"/>
      <c r="E7" s="353"/>
      <c r="F7" s="353"/>
      <c r="G7" s="557" t="s">
        <v>743</v>
      </c>
      <c r="H7" s="557"/>
      <c r="I7" s="557"/>
      <c r="J7" s="557"/>
      <c r="K7" s="353"/>
    </row>
    <row r="8" spans="1:11" s="355" customFormat="1" ht="21.75" customHeight="1">
      <c r="A8" s="555" t="s">
        <v>445</v>
      </c>
      <c r="B8" s="556"/>
      <c r="C8" s="354"/>
      <c r="D8" s="354"/>
      <c r="E8" s="354"/>
      <c r="F8" s="354"/>
      <c r="G8" s="536" t="s">
        <v>735</v>
      </c>
      <c r="H8" s="536"/>
      <c r="I8" s="536"/>
      <c r="J8" s="536"/>
      <c r="K8" s="354"/>
    </row>
    <row r="9" spans="1:11" ht="21" customHeight="1">
      <c r="A9" s="537" t="s">
        <v>496</v>
      </c>
      <c r="B9" s="537"/>
      <c r="C9" s="353"/>
      <c r="D9" s="353"/>
      <c r="E9" s="353"/>
      <c r="F9" s="353"/>
      <c r="G9" s="557" t="s">
        <v>733</v>
      </c>
      <c r="H9" s="557"/>
      <c r="I9" s="557"/>
      <c r="J9" s="557"/>
      <c r="K9" s="353"/>
    </row>
    <row r="10" spans="1:11" ht="21" customHeight="1">
      <c r="A10" s="546" t="s">
        <v>446</v>
      </c>
      <c r="B10" s="551"/>
      <c r="C10" s="353"/>
      <c r="D10" s="353"/>
      <c r="E10" s="353"/>
      <c r="F10" s="353"/>
      <c r="G10" s="536" t="s">
        <v>512</v>
      </c>
      <c r="H10" s="536"/>
      <c r="I10" s="536"/>
      <c r="J10" s="536"/>
      <c r="K10" s="536"/>
    </row>
    <row r="11" spans="1:11" ht="24" customHeight="1">
      <c r="A11" s="551" t="s">
        <v>447</v>
      </c>
      <c r="B11" s="551"/>
      <c r="C11" s="353"/>
      <c r="D11" s="353"/>
      <c r="E11" s="353"/>
      <c r="F11" s="353"/>
      <c r="G11" s="557" t="s">
        <v>506</v>
      </c>
      <c r="H11" s="557"/>
      <c r="I11" s="557"/>
      <c r="J11" s="557"/>
      <c r="K11" s="557"/>
    </row>
    <row r="12" spans="1:11" ht="15" customHeight="1">
      <c r="A12" s="165" t="s">
        <v>146</v>
      </c>
      <c r="B12" s="289"/>
      <c r="C12" s="353"/>
      <c r="D12" s="353"/>
      <c r="E12" s="353"/>
      <c r="F12" s="353"/>
      <c r="G12" s="536" t="s">
        <v>786</v>
      </c>
      <c r="H12" s="536"/>
      <c r="I12" s="536"/>
      <c r="J12" s="536"/>
      <c r="K12" s="353"/>
    </row>
    <row r="13" spans="1:11">
      <c r="A13" s="166" t="s">
        <v>147</v>
      </c>
      <c r="B13" s="166"/>
      <c r="C13" s="353"/>
      <c r="D13" s="353"/>
      <c r="E13" s="353"/>
      <c r="F13" s="353"/>
      <c r="G13" s="531">
        <v>45748</v>
      </c>
      <c r="H13" s="531"/>
      <c r="I13" s="531"/>
      <c r="J13" s="531"/>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58" t="s">
        <v>529</v>
      </c>
      <c r="B16" s="558" t="s">
        <v>530</v>
      </c>
      <c r="C16" s="563" t="s">
        <v>260</v>
      </c>
      <c r="D16" s="558" t="s">
        <v>531</v>
      </c>
      <c r="E16" s="558" t="s">
        <v>532</v>
      </c>
      <c r="F16" s="558" t="s">
        <v>533</v>
      </c>
      <c r="G16" s="558" t="s">
        <v>534</v>
      </c>
      <c r="H16" s="560" t="s">
        <v>535</v>
      </c>
      <c r="I16" s="561"/>
      <c r="J16" s="560" t="s">
        <v>536</v>
      </c>
      <c r="K16" s="561"/>
    </row>
    <row r="17" spans="1:11" s="161" customFormat="1" ht="51">
      <c r="A17" s="559"/>
      <c r="B17" s="559"/>
      <c r="C17" s="564"/>
      <c r="D17" s="559"/>
      <c r="E17" s="559"/>
      <c r="F17" s="559"/>
      <c r="G17" s="559"/>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2" t="s">
        <v>527</v>
      </c>
      <c r="B30" s="562"/>
      <c r="C30" s="562"/>
      <c r="D30" s="562"/>
      <c r="E30" s="562"/>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8" zoomScale="91" zoomScaleNormal="100" zoomScaleSheetLayoutView="91" workbookViewId="0">
      <selection activeCell="A30" sqref="A1:XFD1048576"/>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44" t="s">
        <v>658</v>
      </c>
      <c r="B1" s="544"/>
      <c r="C1" s="544"/>
      <c r="D1" s="544"/>
      <c r="E1" s="544"/>
    </row>
    <row r="2" spans="1:5" ht="64.5" customHeight="1">
      <c r="A2" s="545" t="s">
        <v>749</v>
      </c>
      <c r="B2" s="545"/>
      <c r="C2" s="545"/>
      <c r="D2" s="545"/>
      <c r="E2" s="545"/>
    </row>
    <row r="3" spans="1:5" ht="15" customHeight="1">
      <c r="A3" s="534" t="s">
        <v>521</v>
      </c>
      <c r="B3" s="534"/>
      <c r="C3" s="534"/>
      <c r="D3" s="534"/>
      <c r="E3" s="534"/>
    </row>
    <row r="4" spans="1:5">
      <c r="A4" s="534"/>
      <c r="B4" s="534"/>
      <c r="C4" s="534"/>
      <c r="D4" s="534"/>
      <c r="E4" s="534"/>
    </row>
    <row r="5" spans="1:5">
      <c r="A5" s="535" t="str">
        <f>BCThuNhap_06203!A5</f>
        <v>Tháng 03 năm 2025/ March 2025</v>
      </c>
      <c r="B5" s="535"/>
      <c r="C5" s="535"/>
      <c r="D5" s="535"/>
      <c r="E5" s="535"/>
    </row>
    <row r="6" spans="1:5">
      <c r="A6" s="288"/>
      <c r="B6" s="288"/>
      <c r="C6" s="288"/>
      <c r="D6" s="288"/>
      <c r="E6" s="288"/>
    </row>
    <row r="7" spans="1:5" ht="15" customHeight="1">
      <c r="A7" s="546" t="s">
        <v>385</v>
      </c>
      <c r="B7" s="546"/>
      <c r="C7" s="539" t="s">
        <v>745</v>
      </c>
      <c r="D7" s="539"/>
      <c r="E7" s="539"/>
    </row>
    <row r="8" spans="1:5" ht="15" customHeight="1">
      <c r="A8" s="548" t="s">
        <v>384</v>
      </c>
      <c r="B8" s="548"/>
      <c r="C8" s="540" t="s">
        <v>743</v>
      </c>
      <c r="D8" s="540"/>
      <c r="E8" s="540"/>
    </row>
    <row r="9" spans="1:5" ht="15" customHeight="1">
      <c r="A9" s="546" t="s">
        <v>445</v>
      </c>
      <c r="B9" s="546"/>
      <c r="C9" s="539" t="s">
        <v>734</v>
      </c>
      <c r="D9" s="539"/>
      <c r="E9" s="539"/>
    </row>
    <row r="10" spans="1:5" ht="15" customHeight="1">
      <c r="A10" s="550" t="s">
        <v>495</v>
      </c>
      <c r="B10" s="550"/>
      <c r="C10" s="540" t="s">
        <v>733</v>
      </c>
      <c r="D10" s="540"/>
      <c r="E10" s="540"/>
    </row>
    <row r="11" spans="1:5" ht="15" customHeight="1">
      <c r="A11" s="546" t="s">
        <v>446</v>
      </c>
      <c r="B11" s="546"/>
      <c r="C11" s="539" t="s">
        <v>505</v>
      </c>
      <c r="D11" s="539"/>
      <c r="E11" s="539"/>
    </row>
    <row r="12" spans="1:5" ht="15" customHeight="1">
      <c r="A12" s="551" t="s">
        <v>447</v>
      </c>
      <c r="B12" s="551"/>
      <c r="C12" s="540" t="s">
        <v>506</v>
      </c>
      <c r="D12" s="540"/>
      <c r="E12" s="540"/>
    </row>
    <row r="13" spans="1:5" ht="15" customHeight="1">
      <c r="A13" s="549" t="s">
        <v>146</v>
      </c>
      <c r="B13" s="549"/>
      <c r="C13" s="539" t="str">
        <f>BCThuNhap_06203!B13</f>
        <v>Ngày 01 tháng 04 năm 2025</v>
      </c>
      <c r="D13" s="539"/>
      <c r="E13" s="539"/>
    </row>
    <row r="14" spans="1:5">
      <c r="A14" s="547" t="s">
        <v>147</v>
      </c>
      <c r="B14" s="547"/>
      <c r="C14" s="531">
        <f>BCThuNhap_06203!B14</f>
        <v>45748</v>
      </c>
      <c r="D14" s="531"/>
      <c r="E14" s="531"/>
    </row>
    <row r="15" spans="1:5">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248" t="s">
        <v>791</v>
      </c>
      <c r="E17" s="248" t="s">
        <v>777</v>
      </c>
      <c r="F17" s="55"/>
    </row>
    <row r="18" spans="1:10" s="193" customFormat="1" ht="30" customHeight="1">
      <c r="A18" s="160" t="s">
        <v>51</v>
      </c>
      <c r="B18" s="219" t="s">
        <v>321</v>
      </c>
      <c r="C18" s="220" t="s">
        <v>118</v>
      </c>
      <c r="D18" s="221"/>
      <c r="E18" s="221"/>
      <c r="F18" s="454">
        <v>67420463325.777779</v>
      </c>
    </row>
    <row r="19" spans="1:10" s="193" customFormat="1" ht="76.5" customHeight="1">
      <c r="A19" s="292">
        <v>1</v>
      </c>
      <c r="B19" s="222" t="s">
        <v>669</v>
      </c>
      <c r="C19" s="223" t="s">
        <v>119</v>
      </c>
      <c r="D19" s="225">
        <f>+BCKetQuaHoatDong_06028!D25*12/Khac_06030!F18</f>
        <v>1.5286475131741622E-2</v>
      </c>
      <c r="E19" s="224">
        <v>1.3778722496409261E-2</v>
      </c>
      <c r="F19" s="57"/>
    </row>
    <row r="20" spans="1:10" s="193" customFormat="1" ht="63.75" customHeight="1">
      <c r="A20" s="292">
        <v>2</v>
      </c>
      <c r="B20" s="222" t="s">
        <v>670</v>
      </c>
      <c r="C20" s="223" t="s">
        <v>120</v>
      </c>
      <c r="D20" s="225">
        <f>+BCKetQuaHoatDong_06028!D26*12/Khac_06030!F18</f>
        <v>5.4182872377314057E-3</v>
      </c>
      <c r="E20" s="224">
        <v>6.2156891418100272E-3</v>
      </c>
      <c r="F20" s="57"/>
    </row>
    <row r="21" spans="1:10" s="193" customFormat="1" ht="75" customHeight="1">
      <c r="A21" s="292">
        <v>3</v>
      </c>
      <c r="B21" s="222" t="s">
        <v>671</v>
      </c>
      <c r="C21" s="223" t="s">
        <v>699</v>
      </c>
      <c r="D21" s="225">
        <f>+(BCKetQuaHoatDong_06028!D32+BCKetQuaHoatDong_06028!D33)*12/Khac_06030!F18</f>
        <v>4.8946563657598988E-3</v>
      </c>
      <c r="E21" s="224">
        <v>5.0032868502507492E-3</v>
      </c>
      <c r="F21" s="57"/>
    </row>
    <row r="22" spans="1:10" s="193" customFormat="1" ht="48" customHeight="1">
      <c r="A22" s="292">
        <v>4</v>
      </c>
      <c r="B22" s="222" t="s">
        <v>322</v>
      </c>
      <c r="C22" s="223" t="s">
        <v>121</v>
      </c>
      <c r="D22" s="225">
        <f>+BCKetQuaHoatDong_06028!D34*12/Khac_06030!F18</f>
        <v>8.2306939559080572E-4</v>
      </c>
      <c r="E22" s="224">
        <v>7.599166728356338E-4</v>
      </c>
      <c r="F22" s="57"/>
    </row>
    <row r="23" spans="1:10" s="193" customFormat="1" ht="87" customHeight="1">
      <c r="A23" s="292">
        <v>5</v>
      </c>
      <c r="B23" s="222" t="s">
        <v>323</v>
      </c>
      <c r="C23" s="223" t="s">
        <v>122</v>
      </c>
      <c r="D23" s="225">
        <f>+BCKetQuaHoatDong_06028!D35*12/Khac_06030!F18</f>
        <v>1.2459125294661561E-3</v>
      </c>
      <c r="E23" s="224">
        <v>1.2735639255183726E-3</v>
      </c>
      <c r="F23" s="57"/>
      <c r="H23" s="442"/>
    </row>
    <row r="24" spans="1:10" s="193" customFormat="1" ht="48" customHeight="1">
      <c r="A24" s="292">
        <v>6</v>
      </c>
      <c r="B24" s="222" t="s">
        <v>672</v>
      </c>
      <c r="C24" s="223" t="s">
        <v>123</v>
      </c>
      <c r="D24" s="225">
        <f>+(BCKetQuaHoatDong_06028!D24)*12/Khac_06030!F18</f>
        <v>3.365142872182756E-2</v>
      </c>
      <c r="E24" s="225">
        <v>3.5963809454745366E-2</v>
      </c>
      <c r="F24" s="57"/>
      <c r="H24" s="443"/>
    </row>
    <row r="25" spans="1:10" s="194" customFormat="1" ht="83.25" customHeight="1">
      <c r="A25" s="210">
        <v>7</v>
      </c>
      <c r="B25" s="226" t="s">
        <v>673</v>
      </c>
      <c r="C25" s="227" t="s">
        <v>124</v>
      </c>
      <c r="D25" s="225">
        <f>F25/2*12/F18</f>
        <v>2.79052991805926</v>
      </c>
      <c r="E25" s="225">
        <v>3.9804021509462308</v>
      </c>
      <c r="F25" s="374">
        <v>31356470000</v>
      </c>
      <c r="H25" s="444"/>
      <c r="I25" s="252"/>
      <c r="J25" s="362"/>
    </row>
    <row r="26" spans="1:10" s="193" customFormat="1" ht="39" customHeight="1">
      <c r="A26" s="160" t="s">
        <v>61</v>
      </c>
      <c r="B26" s="228" t="s">
        <v>324</v>
      </c>
      <c r="C26" s="220" t="s">
        <v>125</v>
      </c>
      <c r="D26" s="209"/>
      <c r="E26" s="209"/>
    </row>
    <row r="27" spans="1:10" s="193" customFormat="1" ht="45.75" customHeight="1">
      <c r="A27" s="566">
        <v>1</v>
      </c>
      <c r="B27" s="222" t="s">
        <v>325</v>
      </c>
      <c r="C27" s="223" t="s">
        <v>126</v>
      </c>
      <c r="D27" s="154">
        <f>D28</f>
        <v>59838912399.999992</v>
      </c>
      <c r="E27" s="154">
        <v>56700216999.999992</v>
      </c>
    </row>
    <row r="28" spans="1:10" s="193" customFormat="1" ht="45.75" customHeight="1">
      <c r="A28" s="566"/>
      <c r="B28" s="222" t="s">
        <v>326</v>
      </c>
      <c r="C28" s="223" t="s">
        <v>127</v>
      </c>
      <c r="D28" s="154">
        <f>D29*10000</f>
        <v>59838912399.999992</v>
      </c>
      <c r="E28" s="154">
        <v>56700216999.999992</v>
      </c>
      <c r="F28" s="239"/>
    </row>
    <row r="29" spans="1:10" s="193" customFormat="1" ht="48" customHeight="1">
      <c r="A29" s="566"/>
      <c r="B29" s="222" t="s">
        <v>327</v>
      </c>
      <c r="C29" s="223" t="s">
        <v>128</v>
      </c>
      <c r="D29" s="370">
        <f>E39</f>
        <v>5983891.2399999993</v>
      </c>
      <c r="E29" s="370">
        <v>5670021.6999999993</v>
      </c>
    </row>
    <row r="30" spans="1:10" s="193" customFormat="1" ht="56.25" customHeight="1">
      <c r="A30" s="566">
        <v>2</v>
      </c>
      <c r="B30" s="222" t="s">
        <v>328</v>
      </c>
      <c r="C30" s="223" t="s">
        <v>129</v>
      </c>
      <c r="D30" s="153">
        <f>+D31*10000</f>
        <v>587433900</v>
      </c>
      <c r="E30" s="153">
        <v>3138695400.0000005</v>
      </c>
    </row>
    <row r="31" spans="1:10" s="193" customFormat="1" ht="48" customHeight="1">
      <c r="A31" s="566"/>
      <c r="B31" s="222" t="s">
        <v>513</v>
      </c>
      <c r="C31" s="223" t="s">
        <v>700</v>
      </c>
      <c r="D31" s="363">
        <f>+D33+D35</f>
        <v>58743.39</v>
      </c>
      <c r="E31" s="363">
        <v>313869.54000000004</v>
      </c>
    </row>
    <row r="32" spans="1:10" s="193" customFormat="1" ht="48" customHeight="1">
      <c r="A32" s="566"/>
      <c r="B32" s="222" t="s">
        <v>514</v>
      </c>
      <c r="C32" s="223" t="s">
        <v>701</v>
      </c>
      <c r="D32" s="153">
        <f>+D34+D36</f>
        <v>587433900</v>
      </c>
      <c r="E32" s="153">
        <v>3138695400</v>
      </c>
    </row>
    <row r="33" spans="1:8" s="193" customFormat="1" ht="39" customHeight="1">
      <c r="A33" s="566"/>
      <c r="B33" s="222" t="s">
        <v>329</v>
      </c>
      <c r="C33" s="223" t="s">
        <v>130</v>
      </c>
      <c r="D33" s="363">
        <v>137942.03</v>
      </c>
      <c r="E33" s="79">
        <v>342845.14</v>
      </c>
    </row>
    <row r="34" spans="1:8" s="193" customFormat="1" ht="39" customHeight="1">
      <c r="A34" s="566"/>
      <c r="B34" s="222" t="s">
        <v>330</v>
      </c>
      <c r="C34" s="223" t="s">
        <v>702</v>
      </c>
      <c r="D34" s="154">
        <f>+D33*10000</f>
        <v>1379420300</v>
      </c>
      <c r="E34" s="154">
        <v>3428451400</v>
      </c>
    </row>
    <row r="35" spans="1:8" s="193" customFormat="1" ht="39" customHeight="1">
      <c r="A35" s="566"/>
      <c r="B35" s="222" t="s">
        <v>331</v>
      </c>
      <c r="C35" s="223" t="s">
        <v>703</v>
      </c>
      <c r="D35" s="363">
        <v>-79198.64</v>
      </c>
      <c r="E35" s="368">
        <v>-28975.599999999999</v>
      </c>
    </row>
    <row r="36" spans="1:8" s="193" customFormat="1" ht="48" customHeight="1">
      <c r="A36" s="566"/>
      <c r="B36" s="222" t="s">
        <v>332</v>
      </c>
      <c r="C36" s="223" t="s">
        <v>704</v>
      </c>
      <c r="D36" s="153">
        <f>+D35*10000</f>
        <v>-791986400</v>
      </c>
      <c r="E36" s="153">
        <v>-289756000</v>
      </c>
    </row>
    <row r="37" spans="1:8" s="193" customFormat="1" ht="48" customHeight="1">
      <c r="A37" s="566">
        <v>3</v>
      </c>
      <c r="B37" s="222" t="s">
        <v>333</v>
      </c>
      <c r="C37" s="223" t="s">
        <v>131</v>
      </c>
      <c r="D37" s="153">
        <f>D38</f>
        <v>60426346299.999992</v>
      </c>
      <c r="E37" s="153">
        <v>59838912399.999992</v>
      </c>
    </row>
    <row r="38" spans="1:8" s="193" customFormat="1" ht="48" customHeight="1">
      <c r="A38" s="566"/>
      <c r="B38" s="222" t="s">
        <v>334</v>
      </c>
      <c r="C38" s="223" t="s">
        <v>705</v>
      </c>
      <c r="D38" s="153">
        <f>+D39*10000</f>
        <v>60426346299.999992</v>
      </c>
      <c r="E38" s="153">
        <v>59838912399.999992</v>
      </c>
    </row>
    <row r="39" spans="1:8" s="193" customFormat="1" ht="48" customHeight="1">
      <c r="A39" s="566"/>
      <c r="B39" s="222" t="s">
        <v>335</v>
      </c>
      <c r="C39" s="223" t="s">
        <v>706</v>
      </c>
      <c r="D39" s="363">
        <f>+D29+D31</f>
        <v>6042634.629999999</v>
      </c>
      <c r="E39" s="78">
        <v>5983891.2399999993</v>
      </c>
      <c r="F39" s="195"/>
      <c r="H39" s="195"/>
    </row>
    <row r="40" spans="1:8" s="193" customFormat="1" ht="63.75" customHeight="1">
      <c r="A40" s="292">
        <v>4</v>
      </c>
      <c r="B40" s="222" t="s">
        <v>336</v>
      </c>
      <c r="C40" s="223" t="s">
        <v>707</v>
      </c>
      <c r="D40" s="458">
        <v>2.5000000000000001E-3</v>
      </c>
      <c r="E40" s="229">
        <v>1E-3</v>
      </c>
      <c r="F40" s="369"/>
    </row>
    <row r="41" spans="1:8" s="193" customFormat="1" ht="39" customHeight="1">
      <c r="A41" s="292">
        <v>5</v>
      </c>
      <c r="B41" s="222" t="s">
        <v>337</v>
      </c>
      <c r="C41" s="223" t="s">
        <v>708</v>
      </c>
      <c r="D41" s="80">
        <v>0.8589</v>
      </c>
      <c r="E41" s="80">
        <v>0.86460000000000004</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f>BCTinhHinhTaiChinh_06105!D79</f>
        <v>10958.74</v>
      </c>
      <c r="E43" s="251">
        <v>11367.07</v>
      </c>
    </row>
    <row r="44" spans="1:8" s="193" customFormat="1" ht="39" customHeight="1">
      <c r="A44" s="292">
        <v>8</v>
      </c>
      <c r="B44" s="222" t="s">
        <v>339</v>
      </c>
      <c r="C44" s="223" t="s">
        <v>711</v>
      </c>
      <c r="D44" s="154">
        <v>922</v>
      </c>
      <c r="E44" s="154">
        <v>845</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5" t="s">
        <v>738</v>
      </c>
      <c r="C47" s="565"/>
      <c r="D47" s="565"/>
      <c r="E47" s="565"/>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KY8ZgLj8jaG82iejFJZ+HN69mBgKYm2eIpP8er2+3UY=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LSA+mqgaRZbaTb+57/tGcOfDNPMkYjE6JBJi72ui4WY=</DigestValue>
    </Reference>
  </SignedInfo>
  <SignatureValue>Bos2Hjo8l1vYYx72YmU/KuN2naHh1A1psglu64VIJIzJn8kUUu1aCtwDmrXrxmX1tlLsvPJy7l0u
kqbXZJjsaQ+uo7sir86YgJpBw+wDDaqrG59ZvYE/qDLfvG8k9ECuLz6cxp13O0l7AsfNMRYqibWw
cWL6/pgPEVrQqwzzHirqKtTVzN37J4zV/YKvEHIRZLcQfJgxpU4AJpI5LYwWZ77MPyWaDKFsm30v
2ql687G1NfGmBMcsMlqxr2UOlOFFbYgSbBgBW2e1f5BqndCll1LyFhUYsrYa+1DjJ7X/ckgsPASM
1xXQOqoH1QSCIvOUoNSXa2NceQmjrPS3ZGEk8A==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+0w6MDHoVVyh/mRf8j3yYZL7VNgFFNVqkuz8uYjlKE8=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hgi43Vp9C7F4genmJXWkTv8vOSBZ5GZnqMyYnJFwKls=</DigestValue>
      </Reference>
      <Reference URI="/xl/styles.xml?ContentType=application/vnd.openxmlformats-officedocument.spreadsheetml.styles+xml">
        <DigestMethod Algorithm="http://www.w3.org/2001/04/xmlenc#sha256"/>
        <DigestValue>nKEr0HqirQw3N2Ifhd4fMFkQYHwg73b6BLNwkGfEOWo=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kawKLMPhiQPOQKPN350a3ajGt781cNna9ryJMHeIZEA=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LcPFDqQFUSDRElegD5iGoEunOF8tgSEs1Fcbw9G8V6o=</DigestValue>
      </Reference>
      <Reference URI="/xl/worksheets/sheet2.xml?ContentType=application/vnd.openxmlformats-officedocument.spreadsheetml.worksheet+xml">
        <DigestMethod Algorithm="http://www.w3.org/2001/04/xmlenc#sha256"/>
        <DigestValue>mgI0dFDY4PxY2WjqoxO/qyq1JfQTe5YABi4ATygXE3w=</DigestValue>
      </Reference>
      <Reference URI="/xl/worksheets/sheet3.xml?ContentType=application/vnd.openxmlformats-officedocument.spreadsheetml.worksheet+xml">
        <DigestMethod Algorithm="http://www.w3.org/2001/04/xmlenc#sha256"/>
        <DigestValue>Furv98KqSoycwtrbdhVzpjSptT8V7olt9B/TTKfte88=</DigestValue>
      </Reference>
      <Reference URI="/xl/worksheets/sheet4.xml?ContentType=application/vnd.openxmlformats-officedocument.spreadsheetml.worksheet+xml">
        <DigestMethod Algorithm="http://www.w3.org/2001/04/xmlenc#sha256"/>
        <DigestValue>EIMMiMQ+KiwnRT9YmbDLr31Epdub0bF/gBj3y944yfs=</DigestValue>
      </Reference>
      <Reference URI="/xl/worksheets/sheet5.xml?ContentType=application/vnd.openxmlformats-officedocument.spreadsheetml.worksheet+xml">
        <DigestMethod Algorithm="http://www.w3.org/2001/04/xmlenc#sha256"/>
        <DigestValue>lb+VLtHXvZvRcS2iwnvHbN3uZPcZEp5AeWlX1gT8kfc=</DigestValue>
      </Reference>
      <Reference URI="/xl/worksheets/sheet6.xml?ContentType=application/vnd.openxmlformats-officedocument.spreadsheetml.worksheet+xml">
        <DigestMethod Algorithm="http://www.w3.org/2001/04/xmlenc#sha256"/>
        <DigestValue>xIoqza8ASAwXfj/5WkFlqlARHo8O0AqELQRcCOa9hKU=</DigestValue>
      </Reference>
      <Reference URI="/xl/worksheets/sheet7.xml?ContentType=application/vnd.openxmlformats-officedocument.spreadsheetml.worksheet+xml">
        <DigestMethod Algorithm="http://www.w3.org/2001/04/xmlenc#sha256"/>
        <DigestValue>kd3D/s4TMGajXVJG0Gw+K4uvVDegQivrmAEQ4qWrSBA=</DigestValue>
      </Reference>
      <Reference URI="/xl/worksheets/sheet8.xml?ContentType=application/vnd.openxmlformats-officedocument.spreadsheetml.worksheet+xml">
        <DigestMethod Algorithm="http://www.w3.org/2001/04/xmlenc#sha256"/>
        <DigestValue>ooO/wHuaQwhe1kggvPaJUgYUmO0Ute/5wawxPVx1d2I=</DigestValue>
      </Reference>
    </Manifest>
    <SignatureProperties>
      <SignatureProperty Id="idSignatureTime" Target="#idPackageSignature">
        <mdssi:SignatureTime xmlns:mdssi="http://schemas.openxmlformats.org/package/2006/digital-signature">
          <mdssi:Format>YYYY-MM-DDThh:mm:ssTZD</mdssi:Format>
          <mdssi:Value>2025-04-03T07:19:06Z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2025-04-03T07:19:06Z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9vXlHoF3Koo7f7iQZFdx4D+pTbdicqbt9RFbrHHT9pk=</DigestValue>
    </Reference>
    <Reference Type="http://www.w3.org/2000/09/xmldsig#Object" URI="#idOfficeObject">
      <DigestMethod Algorithm="http://www.w3.org/2001/04/xmlenc#sha256"/>
      <DigestValue>HLlt2xb9k73LE+25Q3yAtmi7zqzKiQwlnxelWAAlac8=</DigestValue>
    </Reference>
    <Reference Type="http://uri.etsi.org/01903#SignedProperties" URI="#idSignedProperties">
      <Transforms>
        <Transform Algorithm="http://www.w3.org/TR/2001/REC-xml-c14n-20010315"/>
      </Transforms>
      <DigestMethod Algorithm="http://www.w3.org/2001/04/xmlenc#sha256"/>
      <DigestValue>fOgVeSpHw/I5ok8bdqwEVoIOLHtxpRnMYxmgXXR27Ko=</DigestValue>
    </Reference>
  </SignedInfo>
  <SignatureValue>Hp7WsVRBZ7cGjQYC7xFZ3nKOebbYc/ce/I4fc8DMQpZhf/8U+DYxxL4AJlJPUirrXdvqs3NoLChy
xCMwJv0bt8RwrVfigW3OwVd2CKh5032xzkFG+C4MH7ASBeQ4LToFut/+h91MLovF9ah4Q1sDnJBa
QeV/9FXYyKtQ/8d42oelzWmFb6u8dNYI9XDZLqIZ7MAVRwek2ObpkTM1qUN133Yeo8+tVDVwCSpL
tulq85Sb52Rl/DA+M11zzVkHh9mxblIXMRjvyL7A2VkP+R83p5gY557/A3M91s1K56sP7fqkxsrT
Tj11d486tCGhyH+/WC4uRZpwpSCoNpn7+fs93w==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+0w6MDHoVVyh/mRf8j3yYZL7VNgFFNVqkuz8uYjlKE8=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hgi43Vp9C7F4genmJXWkTv8vOSBZ5GZnqMyYnJFwKls=</DigestValue>
      </Reference>
      <Reference URI="/xl/styles.xml?ContentType=application/vnd.openxmlformats-officedocument.spreadsheetml.styles+xml">
        <DigestMethod Algorithm="http://www.w3.org/2001/04/xmlenc#sha256"/>
        <DigestValue>nKEr0HqirQw3N2Ifhd4fMFkQYHwg73b6BLNwkGfEOWo=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kawKLMPhiQPOQKPN350a3ajGt781cNna9ryJMHeIZEA=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LcPFDqQFUSDRElegD5iGoEunOF8tgSEs1Fcbw9G8V6o=</DigestValue>
      </Reference>
      <Reference URI="/xl/worksheets/sheet2.xml?ContentType=application/vnd.openxmlformats-officedocument.spreadsheetml.worksheet+xml">
        <DigestMethod Algorithm="http://www.w3.org/2001/04/xmlenc#sha256"/>
        <DigestValue>mgI0dFDY4PxY2WjqoxO/qyq1JfQTe5YABi4ATygXE3w=</DigestValue>
      </Reference>
      <Reference URI="/xl/worksheets/sheet3.xml?ContentType=application/vnd.openxmlformats-officedocument.spreadsheetml.worksheet+xml">
        <DigestMethod Algorithm="http://www.w3.org/2001/04/xmlenc#sha256"/>
        <DigestValue>Furv98KqSoycwtrbdhVzpjSptT8V7olt9B/TTKfte88=</DigestValue>
      </Reference>
      <Reference URI="/xl/worksheets/sheet4.xml?ContentType=application/vnd.openxmlformats-officedocument.spreadsheetml.worksheet+xml">
        <DigestMethod Algorithm="http://www.w3.org/2001/04/xmlenc#sha256"/>
        <DigestValue>EIMMiMQ+KiwnRT9YmbDLr31Epdub0bF/gBj3y944yfs=</DigestValue>
      </Reference>
      <Reference URI="/xl/worksheets/sheet5.xml?ContentType=application/vnd.openxmlformats-officedocument.spreadsheetml.worksheet+xml">
        <DigestMethod Algorithm="http://www.w3.org/2001/04/xmlenc#sha256"/>
        <DigestValue>lb+VLtHXvZvRcS2iwnvHbN3uZPcZEp5AeWlX1gT8kfc=</DigestValue>
      </Reference>
      <Reference URI="/xl/worksheets/sheet6.xml?ContentType=application/vnd.openxmlformats-officedocument.spreadsheetml.worksheet+xml">
        <DigestMethod Algorithm="http://www.w3.org/2001/04/xmlenc#sha256"/>
        <DigestValue>xIoqza8ASAwXfj/5WkFlqlARHo8O0AqELQRcCOa9hKU=</DigestValue>
      </Reference>
      <Reference URI="/xl/worksheets/sheet7.xml?ContentType=application/vnd.openxmlformats-officedocument.spreadsheetml.worksheet+xml">
        <DigestMethod Algorithm="http://www.w3.org/2001/04/xmlenc#sha256"/>
        <DigestValue>kd3D/s4TMGajXVJG0Gw+K4uvVDegQivrmAEQ4qWrSBA=</DigestValue>
      </Reference>
      <Reference URI="/xl/worksheets/sheet8.xml?ContentType=application/vnd.openxmlformats-officedocument.spreadsheetml.worksheet+xml">
        <DigestMethod Algorithm="http://www.w3.org/2001/04/xmlenc#sha256"/>
        <DigestValue>ooO/wHuaQwhe1kggvPaJUgYUmO0Ute/5wawxPVx1d2I=</DigestValue>
      </Reference>
    </Manifest>
    <SignatureProperties>
      <SignatureProperty Id="idSignatureTime" Target="#idPackageSignature">
        <mdssi:SignatureTime xmlns:mdssi="http://schemas.openxmlformats.org/package/2006/digital-signature">
          <mdssi:Format>YYYY-MM-DDThh:mm:ssTZD</mdssi:Format>
          <mdssi:Value>2025-04-04T03:28:52Z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2025-04-04T03:28:52Z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2025-03-04T09:30:41Z</cp:lastPrinted>
  <dcterms:created xsi:type="dcterms:W3CDTF">2013-10-21T08:38:47Z</dcterms:created>
  <dcterms:modified xsi:type="dcterms:W3CDTF">2025-04-03T07:15:27Z</dcterms:modified>
</cp:coreProperties>
</file>